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год'!$15:$15</definedName>
  </definedNames>
  <calcPr calcId="162913"/>
</workbook>
</file>

<file path=xl/calcChain.xml><?xml version="1.0" encoding="utf-8"?>
<calcChain xmlns="http://schemas.openxmlformats.org/spreadsheetml/2006/main">
  <c r="F251" i="1" l="1"/>
  <c r="F277" i="1"/>
  <c r="F276" i="1"/>
  <c r="F275" i="1"/>
  <c r="F274" i="1"/>
  <c r="F273" i="1" s="1"/>
  <c r="F229" i="1"/>
  <c r="F228" i="1" s="1"/>
  <c r="F227" i="1" s="1"/>
  <c r="F210" i="1"/>
  <c r="F209" i="1" s="1"/>
  <c r="F87" i="1"/>
  <c r="F86" i="1" s="1"/>
  <c r="F85" i="1" s="1"/>
  <c r="F84" i="1" s="1"/>
  <c r="F83" i="1" s="1"/>
  <c r="F283" i="1" l="1"/>
  <c r="F282" i="1" s="1"/>
  <c r="F281" i="1" s="1"/>
  <c r="F280" i="1" s="1"/>
  <c r="F279" i="1" s="1"/>
  <c r="F271" i="1"/>
  <c r="F270" i="1" s="1"/>
  <c r="F268" i="1"/>
  <c r="F267" i="1" s="1"/>
  <c r="F262" i="1"/>
  <c r="F261" i="1"/>
  <c r="F260" i="1" s="1"/>
  <c r="F259" i="1" s="1"/>
  <c r="F258" i="1" s="1"/>
  <c r="F256" i="1"/>
  <c r="F255" i="1" s="1"/>
  <c r="F254" i="1" s="1"/>
  <c r="F253" i="1" s="1"/>
  <c r="F252" i="1" s="1"/>
  <c r="F249" i="1"/>
  <c r="F248" i="1" s="1"/>
  <c r="F247" i="1" s="1"/>
  <c r="F245" i="1"/>
  <c r="F244" i="1" s="1"/>
  <c r="F243" i="1" s="1"/>
  <c r="F241" i="1"/>
  <c r="F240" i="1" s="1"/>
  <c r="F239" i="1" s="1"/>
  <c r="F237" i="1"/>
  <c r="F236" i="1"/>
  <c r="F235" i="1" s="1"/>
  <c r="F233" i="1"/>
  <c r="F232" i="1" s="1"/>
  <c r="F231" i="1" s="1"/>
  <c r="F225" i="1"/>
  <c r="F224" i="1" s="1"/>
  <c r="F223" i="1" s="1"/>
  <c r="F221" i="1"/>
  <c r="F220" i="1" s="1"/>
  <c r="F219" i="1" s="1"/>
  <c r="F217" i="1"/>
  <c r="F216" i="1" s="1"/>
  <c r="F215" i="1" s="1"/>
  <c r="F213" i="1"/>
  <c r="F212" i="1" s="1"/>
  <c r="F207" i="1"/>
  <c r="F206" i="1" s="1"/>
  <c r="F205" i="1" s="1"/>
  <c r="F203" i="1"/>
  <c r="F202" i="1" s="1"/>
  <c r="F201" i="1" s="1"/>
  <c r="F197" i="1"/>
  <c r="F196" i="1" s="1"/>
  <c r="F195" i="1" s="1"/>
  <c r="F193" i="1"/>
  <c r="F192" i="1" s="1"/>
  <c r="F191" i="1" s="1"/>
  <c r="F189" i="1"/>
  <c r="F188" i="1" s="1"/>
  <c r="F187" i="1" s="1"/>
  <c r="F185" i="1"/>
  <c r="F184" i="1" s="1"/>
  <c r="F183" i="1" s="1"/>
  <c r="F181" i="1"/>
  <c r="F180" i="1" s="1"/>
  <c r="F179" i="1" s="1"/>
  <c r="F177" i="1"/>
  <c r="F176" i="1" s="1"/>
  <c r="F175" i="1" s="1"/>
  <c r="F173" i="1"/>
  <c r="F172" i="1" s="1"/>
  <c r="F171" i="1" s="1"/>
  <c r="F169" i="1"/>
  <c r="F168" i="1" s="1"/>
  <c r="F167" i="1" s="1"/>
  <c r="F165" i="1"/>
  <c r="F164" i="1" s="1"/>
  <c r="F163" i="1" s="1"/>
  <c r="F161" i="1"/>
  <c r="F160" i="1" s="1"/>
  <c r="F159" i="1" s="1"/>
  <c r="F157" i="1"/>
  <c r="F156" i="1"/>
  <c r="F154" i="1"/>
  <c r="F153" i="1" s="1"/>
  <c r="F151" i="1"/>
  <c r="F150" i="1"/>
  <c r="F135" i="1"/>
  <c r="F134" i="1" s="1"/>
  <c r="F133" i="1" s="1"/>
  <c r="F132" i="1" s="1"/>
  <c r="F140" i="1"/>
  <c r="F139" i="1" s="1"/>
  <c r="F138" i="1" s="1"/>
  <c r="F144" i="1"/>
  <c r="F143" i="1" s="1"/>
  <c r="F142" i="1" s="1"/>
  <c r="F115" i="1"/>
  <c r="F114" i="1" s="1"/>
  <c r="F113" i="1" s="1"/>
  <c r="F119" i="1"/>
  <c r="F118" i="1" s="1"/>
  <c r="F117" i="1" s="1"/>
  <c r="F123" i="1"/>
  <c r="F122" i="1" s="1"/>
  <c r="F121" i="1" s="1"/>
  <c r="F128" i="1"/>
  <c r="F127" i="1"/>
  <c r="F126" i="1" s="1"/>
  <c r="F125" i="1" s="1"/>
  <c r="F109" i="1"/>
  <c r="F108" i="1" s="1"/>
  <c r="F107" i="1" s="1"/>
  <c r="F105" i="1"/>
  <c r="F104" i="1" s="1"/>
  <c r="F103" i="1" s="1"/>
  <c r="F99" i="1"/>
  <c r="F98" i="1" s="1"/>
  <c r="F97" i="1" s="1"/>
  <c r="F96" i="1" s="1"/>
  <c r="F95" i="1" s="1"/>
  <c r="F93" i="1"/>
  <c r="F92" i="1" s="1"/>
  <c r="F91" i="1" s="1"/>
  <c r="F90" i="1" s="1"/>
  <c r="F89" i="1" s="1"/>
  <c r="F68" i="1"/>
  <c r="F67" i="1" s="1"/>
  <c r="F66" i="1" s="1"/>
  <c r="F65" i="1" s="1"/>
  <c r="F64" i="1" s="1"/>
  <c r="F74" i="1"/>
  <c r="F73" i="1"/>
  <c r="F72" i="1" s="1"/>
  <c r="F71" i="1" s="1"/>
  <c r="F70" i="1" s="1"/>
  <c r="F80" i="1"/>
  <c r="F79" i="1" s="1"/>
  <c r="F78" i="1" s="1"/>
  <c r="F77" i="1" s="1"/>
  <c r="F76" i="1" s="1"/>
  <c r="F51" i="1"/>
  <c r="F50" i="1" s="1"/>
  <c r="F54" i="1"/>
  <c r="F53" i="1" s="1"/>
  <c r="F58" i="1"/>
  <c r="F57" i="1"/>
  <c r="F61" i="1"/>
  <c r="F60" i="1" s="1"/>
  <c r="F56" i="1" s="1"/>
  <c r="F28" i="1"/>
  <c r="F27" i="1"/>
  <c r="F34" i="1"/>
  <c r="F33" i="1" s="1"/>
  <c r="F38" i="1"/>
  <c r="F37" i="1" s="1"/>
  <c r="F41" i="1"/>
  <c r="F40" i="1" s="1"/>
  <c r="F45" i="1"/>
  <c r="F44" i="1"/>
  <c r="F43" i="1" s="1"/>
  <c r="F21" i="1"/>
  <c r="F20" i="1" s="1"/>
  <c r="F19" i="1" s="1"/>
  <c r="F18" i="1" s="1"/>
  <c r="F17" i="1" s="1"/>
  <c r="F131" i="1" l="1"/>
  <c r="F130" i="1" s="1"/>
  <c r="F200" i="1"/>
  <c r="F199" i="1" s="1"/>
  <c r="F137" i="1"/>
  <c r="F49" i="1"/>
  <c r="F149" i="1"/>
  <c r="F148" i="1" s="1"/>
  <c r="F147" i="1" s="1"/>
  <c r="F63" i="1"/>
  <c r="F36" i="1"/>
  <c r="F48" i="1"/>
  <c r="F47" i="1" s="1"/>
  <c r="F112" i="1"/>
  <c r="F111" i="1" s="1"/>
  <c r="F266" i="1"/>
  <c r="F265" i="1" s="1"/>
  <c r="F264" i="1" s="1"/>
  <c r="F102" i="1"/>
  <c r="F101" i="1" s="1"/>
  <c r="F82" i="1" s="1"/>
  <c r="F31" i="1"/>
  <c r="F30" i="1" s="1"/>
  <c r="F26" i="1" s="1"/>
  <c r="F146" i="1" l="1"/>
  <c r="F25" i="1"/>
  <c r="F24" i="1" s="1"/>
  <c r="F23" i="1" s="1"/>
  <c r="F16" i="1" l="1"/>
</calcChain>
</file>

<file path=xl/sharedStrings.xml><?xml version="1.0" encoding="utf-8"?>
<sst xmlns="http://schemas.openxmlformats.org/spreadsheetml/2006/main" count="1002" uniqueCount="281">
  <si>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</si>
  <si>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</si>
  <si>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</si>
  <si>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</si>
  <si>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</si>
  <si>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2020 год и плановый период 2021-2022 годов.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</si>
  <si>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</si>
  <si>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</si>
  <si>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</si>
  <si>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</si>
  <si>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</si>
  <si>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</si>
  <si>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</si>
  <si>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</si>
  <si>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</si>
  <si>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</si>
  <si>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</si>
  <si>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</si>
  <si>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</si>
  <si>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</si>
  <si>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</si>
  <si>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</si>
  <si>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</si>
  <si>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</si>
  <si>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</si>
  <si>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</si>
  <si>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</si>
  <si>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</si>
  <si>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</si>
  <si>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</si>
  <si>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</si>
  <si>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</si>
  <si>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</si>
  <si>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</si>
  <si>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</si>
  <si>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</si>
  <si>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</si>
  <si>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</si>
  <si>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</si>
  <si>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</si>
  <si>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</si>
  <si>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</si>
  <si>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</si>
  <si>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</si>
  <si>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</si>
  <si>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</si>
  <si>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</si>
  <si>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</si>
  <si>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</si>
  <si>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</si>
  <si>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</si>
  <si>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</si>
  <si>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</si>
  <si>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</si>
  <si>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</si>
  <si>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</si>
  <si>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</si>
  <si>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</si>
  <si>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</si>
  <si>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</si>
  <si>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</si>
  <si>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</si>
  <si>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</si>
  <si>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</si>
  <si>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</si>
  <si>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</si>
  <si>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</si>
  <si>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</si>
  <si>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</si>
  <si>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</si>
  <si>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</si>
  <si>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</si>
  <si>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</si>
  <si>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</si>
  <si>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</si>
  <si>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</si>
  <si>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</si>
  <si>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</si>
  <si>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</si>
  <si>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</si>
  <si>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</si>
  <si>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</si>
  <si>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</si>
  <si>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</si>
  <si>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</si>
  <si>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</si>
  <si>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</si>
  <si>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</si>
  <si>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</si>
  <si>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</si>
  <si>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</si>
  <si>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</si>
  <si>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</si>
  <si>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</si>
  <si>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</si>
  <si>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</si>
  <si>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</si>
  <si>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</si>
  <si>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</si>
  <si>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</si>
  <si>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</si>
  <si>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</si>
  <si>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</si>
  <si>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</si>
  <si>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</si>
  <si>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</si>
  <si>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</si>
  <si>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</si>
  <si>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</si>
  <si>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</si>
  <si>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</si>
  <si>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</si>
  <si>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</si>
  <si>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</si>
  <si>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</si>
  <si>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</si>
  <si>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</si>
  <si>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</si>
  <si>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</si>
  <si>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</si>
  <si>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</si>
  <si>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</si>
  <si>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</si>
  <si>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</si>
  <si>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</si>
  <si>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</si>
  <si>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</si>
  <si>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</si>
  <si>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</si>
  <si>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</si>
  <si>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</si>
  <si>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</si>
  <si>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</si>
  <si>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</si>
  <si>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</si>
  <si>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</si>
  <si>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</si>
  <si>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</si>
  <si>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</si>
  <si>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</si>
  <si>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</si>
  <si>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</si>
  <si>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</si>
  <si>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</si>
  <si>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</si>
  <si>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</si>
  <si>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</si>
  <si>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</si>
  <si>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</si>
  <si>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</si>
  <si>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</si>
  <si>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</si>
  <si>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</si>
  <si>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</si>
  <si>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</si>
  <si>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</si>
  <si>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</si>
  <si>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</si>
  <si>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</si>
  <si>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</si>
  <si>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</si>
  <si>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</si>
  <si>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</si>
  <si>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</si>
  <si>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</si>
  <si>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</si>
  <si>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</si>
  <si>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</si>
  <si>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</si>
  <si>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</si>
  <si>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</si>
  <si>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</si>
  <si>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</si>
  <si>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</si>
  <si>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</si>
  <si>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</si>
  <si>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</si>
  <si>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</si>
  <si>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</si>
  <si>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</si>
  <si>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</si>
  <si>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</si>
  <si>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</si>
  <si>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</si>
  <si>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</si>
  <si>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</si>
  <si>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</si>
  <si>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</si>
  <si>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</si>
  <si>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</si>
  <si>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</si>
  <si>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</si>
  <si>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</si>
  <si>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</si>
  <si>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</si>
  <si>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</si>
  <si>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</si>
  <si>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</si>
  <si>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</si>
  <si>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</si>
  <si>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</si>
  <si>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</si>
  <si>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</si>
  <si>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</si>
  <si>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</si>
  <si>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</si>
  <si>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</si>
  <si>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</si>
  <si>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</si>
  <si>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</si>
  <si>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</si>
  <si>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</si>
  <si>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</si>
  <si>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</si>
  <si>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</si>
  <si>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</si>
  <si>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</si>
  <si>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</si>
  <si>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</si>
  <si>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</si>
  <si>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</si>
  <si>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</si>
  <si>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</si>
  <si>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</si>
  <si>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</si>
  <si>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</si>
  <si>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</si>
  <si>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</si>
  <si>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</si>
  <si>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</si>
  <si>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</si>
  <si>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</si>
  <si>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</si>
  <si>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</si>
  <si>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29.3.01.S4840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</si>
  <si>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</si>
  <si>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</si>
  <si>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</si>
  <si>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</si>
  <si>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</si>
  <si>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</si>
  <si>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</si>
  <si>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</si>
  <si>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</si>
  <si>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</si>
  <si>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</si>
  <si>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</si>
  <si>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</si>
  <si>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</si>
  <si>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</si>
  <si>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</si>
  <si>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</si>
  <si>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</si>
  <si>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</si>
  <si>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</si>
  <si>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</si>
  <si>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</si>
  <si>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</si>
  <si>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МУНИЦИПАЛЬНАЯ ПРОГРАММА «ФОРМИРОВАНИЕ КОМФОРТНОЙ ГОРОДСКОЙ СРЕДЫ»</t>
  </si>
  <si>
    <t>31.0.00.00000</t>
  </si>
  <si>
    <t>Федеральный проект "Формирование комфортной городской среды"</t>
  </si>
  <si>
    <t>31.0.F2.00000</t>
  </si>
  <si>
    <t>Реализация программ формирования современной городской среды</t>
  </si>
  <si>
    <t>31.0.F2.55550</t>
  </si>
  <si>
    <t>Приложение 8</t>
  </si>
  <si>
    <t>2020 г.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</si>
  <si>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</si>
  <si>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</si>
  <si>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</si>
  <si>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</si>
  <si>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</si>
  <si>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Исполнение судебных актов Российской Федерации и мировых соглашений по возмещению причиненного вреда</t>
  </si>
  <si>
    <t>29.3.01.42340</t>
  </si>
  <si>
    <t>Мероприятия в области строительства, архитектуры и градостроительства</t>
  </si>
  <si>
    <t>30.5.00.00000</t>
  </si>
  <si>
    <t>30.5.01.00000</t>
  </si>
  <si>
    <t>30.5.01.S4640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</si>
  <si>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</si>
  <si>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</si>
  <si>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</si>
  <si>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№  28  от 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</si>
</sst>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165" fontId="0" fillId="0" borderId="0" xfId="0" applyNumberFormat="1"/>
    <xf numFmtId="0" fontId="5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5"/>
  <sheetViews>
    <sheetView tabSelected="1" topLeftCell="A82" workbookViewId="0">
      <selection activeCell="F89" sqref="F89"/>
    </sheetView>
  </sheetViews>
  <sheetFormatPr defaultRowHeight="14.45" customHeight="1" x14ac:dyDescent="0.25"/>
  <cols>
    <col min="1" max="1" width="80.7109375" customWidth="1"/>
    <col min="2" max="2" width="16.140625" customWidth="1"/>
    <col min="3" max="3" width="9.7109375" customWidth="1"/>
    <col min="4" max="5" width="4.7109375" customWidth="1"/>
    <col min="6" max="6" width="16.7109375" customWidth="1"/>
    <col min="7" max="30" width="8" hidden="1"/>
  </cols>
  <sheetData>
    <row r="1" spans="1:30" ht="19.899999999999999" customHeight="1" x14ac:dyDescent="0.3">
      <c r="A1" s="3"/>
      <c r="B1" s="3"/>
      <c r="C1" s="3"/>
      <c r="D1" s="3"/>
      <c r="E1" s="3"/>
      <c r="F1" s="31" t="s">
        <v>264</v>
      </c>
    </row>
    <row r="2" spans="1:30" ht="19.899999999999999" customHeight="1" x14ac:dyDescent="0.3">
      <c r="A2" s="3"/>
      <c r="B2" s="3"/>
      <c r="C2" s="3"/>
      <c r="D2" s="3"/>
      <c r="E2" s="3"/>
      <c r="F2" s="4" t="s">
        <v>0</v>
      </c>
    </row>
    <row r="3" spans="1:30" ht="19.899999999999999" customHeight="1" x14ac:dyDescent="0.3">
      <c r="A3" s="3"/>
      <c r="B3" s="3"/>
      <c r="C3" s="3"/>
      <c r="D3" s="3"/>
      <c r="E3" s="3"/>
      <c r="F3" s="4" t="s">
        <v>1</v>
      </c>
    </row>
    <row r="4" spans="1:30" ht="19.899999999999999" customHeight="1" x14ac:dyDescent="0.3">
      <c r="A4" s="3"/>
      <c r="B4" s="3"/>
      <c r="C4" s="3"/>
      <c r="D4" s="3"/>
      <c r="E4" s="3"/>
      <c r="F4" s="4" t="s">
        <v>2</v>
      </c>
    </row>
    <row r="5" spans="1:30" ht="19.899999999999999" customHeight="1" x14ac:dyDescent="0.3">
      <c r="A5" s="3"/>
      <c r="B5" s="3"/>
      <c r="C5" s="3"/>
      <c r="D5" s="3"/>
      <c r="E5" s="3"/>
      <c r="F5" s="4" t="s">
        <v>3</v>
      </c>
    </row>
    <row r="6" spans="1:30" ht="19.899999999999999" customHeight="1" x14ac:dyDescent="0.3">
      <c r="A6" s="3"/>
      <c r="B6" s="3"/>
      <c r="C6" s="3"/>
      <c r="D6" s="3"/>
      <c r="E6" s="3"/>
      <c r="F6" s="4" t="s">
        <v>4</v>
      </c>
    </row>
    <row r="7" spans="1:30" ht="19.899999999999999" customHeight="1" x14ac:dyDescent="0.3">
      <c r="A7" s="3"/>
      <c r="B7" s="3"/>
      <c r="C7" s="3"/>
      <c r="D7" s="3"/>
      <c r="E7" s="3"/>
      <c r="F7" s="31" t="s">
        <v>280</v>
      </c>
    </row>
    <row r="8" spans="1:30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99.75" customHeight="1" x14ac:dyDescent="0.25">
      <c r="A11" s="41" t="s">
        <v>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7"/>
      <c r="AB11" s="7"/>
      <c r="AC11" s="7"/>
      <c r="AD11" s="7"/>
    </row>
    <row r="12" spans="1:30" ht="17.100000000000001" customHeight="1" thickBot="1" x14ac:dyDescent="0.3">
      <c r="A12" s="5"/>
      <c r="B12" s="5"/>
      <c r="C12" s="5"/>
      <c r="D12" s="5"/>
      <c r="E12" s="5"/>
      <c r="F12" s="8" t="s">
        <v>6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.75" thickBot="1" x14ac:dyDescent="0.3">
      <c r="A13" s="40" t="s">
        <v>7</v>
      </c>
      <c r="B13" s="40" t="s">
        <v>8</v>
      </c>
      <c r="C13" s="40" t="s">
        <v>9</v>
      </c>
      <c r="D13" s="40" t="s">
        <v>10</v>
      </c>
      <c r="E13" s="40" t="s">
        <v>17</v>
      </c>
      <c r="F13" s="43" t="s">
        <v>265</v>
      </c>
      <c r="G13" s="39" t="s">
        <v>13</v>
      </c>
      <c r="H13" s="39" t="s">
        <v>14</v>
      </c>
      <c r="I13" s="39" t="s">
        <v>15</v>
      </c>
      <c r="J13" s="39" t="s">
        <v>16</v>
      </c>
      <c r="K13" s="39" t="s">
        <v>12</v>
      </c>
      <c r="L13" s="39" t="s">
        <v>13</v>
      </c>
      <c r="M13" s="39" t="s">
        <v>14</v>
      </c>
      <c r="N13" s="39" t="s">
        <v>15</v>
      </c>
      <c r="O13" s="39" t="s">
        <v>16</v>
      </c>
      <c r="P13" s="39" t="s">
        <v>12</v>
      </c>
      <c r="Q13" s="39" t="s">
        <v>13</v>
      </c>
      <c r="R13" s="39" t="s">
        <v>14</v>
      </c>
      <c r="S13" s="39" t="s">
        <v>15</v>
      </c>
      <c r="T13" s="39" t="s">
        <v>16</v>
      </c>
      <c r="U13" s="39" t="s">
        <v>18</v>
      </c>
      <c r="V13" s="39" t="s">
        <v>19</v>
      </c>
      <c r="W13" s="39" t="s">
        <v>20</v>
      </c>
      <c r="X13" s="39" t="s">
        <v>21</v>
      </c>
      <c r="Y13" s="39" t="s">
        <v>22</v>
      </c>
      <c r="Z13" s="39" t="s">
        <v>23</v>
      </c>
      <c r="AA13" s="39" t="s">
        <v>24</v>
      </c>
      <c r="AB13" s="39" t="s">
        <v>25</v>
      </c>
      <c r="AC13" s="39" t="s">
        <v>26</v>
      </c>
      <c r="AD13" s="39" t="s">
        <v>27</v>
      </c>
    </row>
    <row r="14" spans="1:30" ht="15.75" thickBot="1" x14ac:dyDescent="0.3">
      <c r="A14" s="40"/>
      <c r="B14" s="40" t="s">
        <v>8</v>
      </c>
      <c r="C14" s="40" t="s">
        <v>9</v>
      </c>
      <c r="D14" s="40" t="s">
        <v>10</v>
      </c>
      <c r="E14" s="40" t="s">
        <v>11</v>
      </c>
      <c r="F14" s="40" t="s">
        <v>12</v>
      </c>
      <c r="G14" s="39" t="s">
        <v>13</v>
      </c>
      <c r="H14" s="39" t="s">
        <v>14</v>
      </c>
      <c r="I14" s="39" t="s">
        <v>15</v>
      </c>
      <c r="J14" s="39" t="s">
        <v>16</v>
      </c>
      <c r="K14" s="39" t="s">
        <v>12</v>
      </c>
      <c r="L14" s="39" t="s">
        <v>13</v>
      </c>
      <c r="M14" s="39" t="s">
        <v>14</v>
      </c>
      <c r="N14" s="39" t="s">
        <v>15</v>
      </c>
      <c r="O14" s="39" t="s">
        <v>16</v>
      </c>
      <c r="P14" s="39" t="s">
        <v>12</v>
      </c>
      <c r="Q14" s="39" t="s">
        <v>13</v>
      </c>
      <c r="R14" s="39" t="s">
        <v>14</v>
      </c>
      <c r="S14" s="39" t="s">
        <v>15</v>
      </c>
      <c r="T14" s="39" t="s">
        <v>16</v>
      </c>
      <c r="U14" s="39" t="s">
        <v>12</v>
      </c>
      <c r="V14" s="39" t="s">
        <v>13</v>
      </c>
      <c r="W14" s="39" t="s">
        <v>14</v>
      </c>
      <c r="X14" s="39" t="s">
        <v>15</v>
      </c>
      <c r="Y14" s="39" t="s">
        <v>16</v>
      </c>
      <c r="Z14" s="39" t="s">
        <v>12</v>
      </c>
      <c r="AA14" s="39" t="s">
        <v>13</v>
      </c>
      <c r="AB14" s="39" t="s">
        <v>14</v>
      </c>
      <c r="AC14" s="39" t="s">
        <v>15</v>
      </c>
      <c r="AD14" s="39" t="s">
        <v>16</v>
      </c>
    </row>
    <row r="15" spans="1:30" ht="16.5" hidden="1" thickBot="1" x14ac:dyDescent="0.3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7.100000000000001" customHeight="1" x14ac:dyDescent="0.25">
      <c r="A16" s="12" t="s">
        <v>28</v>
      </c>
      <c r="B16" s="13"/>
      <c r="C16" s="11"/>
      <c r="D16" s="13"/>
      <c r="E16" s="13"/>
      <c r="F16" s="14">
        <f>F17+F23+F63+F82+F111+F130+F146+F251+F279</f>
        <v>129820.8</v>
      </c>
      <c r="G16" s="14"/>
      <c r="H16" s="14"/>
      <c r="I16" s="14"/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>
        <v>40084</v>
      </c>
      <c r="V16" s="14"/>
      <c r="W16" s="14"/>
      <c r="X16" s="14"/>
      <c r="Y16" s="14"/>
      <c r="Z16" s="14">
        <v>40577.199999999997</v>
      </c>
      <c r="AA16" s="14"/>
      <c r="AB16" s="14"/>
      <c r="AC16" s="14"/>
      <c r="AD16" s="14"/>
    </row>
    <row r="17" spans="1:30" ht="34.15" customHeight="1" x14ac:dyDescent="0.25">
      <c r="A17" s="12" t="s">
        <v>29</v>
      </c>
      <c r="B17" s="13" t="s">
        <v>30</v>
      </c>
      <c r="C17" s="11"/>
      <c r="D17" s="13"/>
      <c r="E17" s="13"/>
      <c r="F17" s="14">
        <f>F18</f>
        <v>87.6</v>
      </c>
      <c r="G17" s="14"/>
      <c r="H17" s="14"/>
      <c r="I17" s="14"/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>
        <v>60</v>
      </c>
      <c r="V17" s="14"/>
      <c r="W17" s="14"/>
      <c r="X17" s="14"/>
      <c r="Y17" s="14"/>
      <c r="Z17" s="14">
        <v>60</v>
      </c>
      <c r="AA17" s="14"/>
      <c r="AB17" s="14"/>
      <c r="AC17" s="14"/>
      <c r="AD17" s="14"/>
    </row>
    <row r="18" spans="1:30" ht="34.15" customHeight="1" x14ac:dyDescent="0.25">
      <c r="A18" s="24" t="s">
        <v>31</v>
      </c>
      <c r="B18" s="25" t="s">
        <v>32</v>
      </c>
      <c r="C18" s="26"/>
      <c r="D18" s="25"/>
      <c r="E18" s="25"/>
      <c r="F18" s="27">
        <f>F19</f>
        <v>87.6</v>
      </c>
      <c r="G18" s="14"/>
      <c r="H18" s="14"/>
      <c r="I18" s="14"/>
      <c r="J18" s="14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4">
        <v>60</v>
      </c>
      <c r="V18" s="14"/>
      <c r="W18" s="14"/>
      <c r="X18" s="14"/>
      <c r="Y18" s="14"/>
      <c r="Z18" s="14">
        <v>60</v>
      </c>
      <c r="AA18" s="14"/>
      <c r="AB18" s="14"/>
      <c r="AC18" s="14"/>
      <c r="AD18" s="14"/>
    </row>
    <row r="19" spans="1:30" ht="34.15" customHeight="1" x14ac:dyDescent="0.25">
      <c r="A19" s="20" t="s">
        <v>33</v>
      </c>
      <c r="B19" s="21" t="s">
        <v>34</v>
      </c>
      <c r="C19" s="22"/>
      <c r="D19" s="21"/>
      <c r="E19" s="21"/>
      <c r="F19" s="23">
        <f>F20</f>
        <v>87.6</v>
      </c>
      <c r="G19" s="14"/>
      <c r="H19" s="14"/>
      <c r="I19" s="14"/>
      <c r="J19" s="14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4">
        <v>60</v>
      </c>
      <c r="V19" s="14"/>
      <c r="W19" s="14"/>
      <c r="X19" s="14"/>
      <c r="Y19" s="14"/>
      <c r="Z19" s="14">
        <v>60</v>
      </c>
      <c r="AA19" s="14"/>
      <c r="AB19" s="14"/>
      <c r="AC19" s="14"/>
      <c r="AD19" s="14"/>
    </row>
    <row r="20" spans="1:30" ht="34.15" customHeight="1" x14ac:dyDescent="0.25">
      <c r="A20" s="16" t="s">
        <v>35</v>
      </c>
      <c r="B20" s="17" t="s">
        <v>34</v>
      </c>
      <c r="C20" s="18" t="s">
        <v>36</v>
      </c>
      <c r="D20" s="17"/>
      <c r="E20" s="17"/>
      <c r="F20" s="19">
        <f>F21</f>
        <v>87.6</v>
      </c>
      <c r="G20" s="14"/>
      <c r="H20" s="14"/>
      <c r="I20" s="14"/>
      <c r="J20" s="14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4">
        <v>60</v>
      </c>
      <c r="V20" s="14"/>
      <c r="W20" s="14"/>
      <c r="X20" s="14"/>
      <c r="Y20" s="14"/>
      <c r="Z20" s="14">
        <v>60</v>
      </c>
      <c r="AA20" s="14"/>
      <c r="AB20" s="14"/>
      <c r="AC20" s="14"/>
      <c r="AD20" s="14"/>
    </row>
    <row r="21" spans="1:30" ht="34.15" customHeight="1" x14ac:dyDescent="0.25">
      <c r="A21" s="16" t="s">
        <v>37</v>
      </c>
      <c r="B21" s="17" t="s">
        <v>34</v>
      </c>
      <c r="C21" s="18" t="s">
        <v>36</v>
      </c>
      <c r="D21" s="17" t="s">
        <v>38</v>
      </c>
      <c r="E21" s="17" t="s">
        <v>39</v>
      </c>
      <c r="F21" s="19">
        <f>F22</f>
        <v>87.6</v>
      </c>
      <c r="G21" s="14"/>
      <c r="H21" s="14"/>
      <c r="I21" s="14"/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4">
        <v>60</v>
      </c>
      <c r="V21" s="14"/>
      <c r="W21" s="14"/>
      <c r="X21" s="14"/>
      <c r="Y21" s="14"/>
      <c r="Z21" s="14">
        <v>60</v>
      </c>
      <c r="AA21" s="14"/>
      <c r="AB21" s="14"/>
      <c r="AC21" s="14"/>
      <c r="AD21" s="14"/>
    </row>
    <row r="22" spans="1:30" ht="51.4" customHeight="1" x14ac:dyDescent="0.25">
      <c r="A22" s="16" t="s">
        <v>40</v>
      </c>
      <c r="B22" s="17" t="s">
        <v>34</v>
      </c>
      <c r="C22" s="18" t="s">
        <v>36</v>
      </c>
      <c r="D22" s="17" t="s">
        <v>38</v>
      </c>
      <c r="E22" s="17" t="s">
        <v>41</v>
      </c>
      <c r="F22" s="19">
        <v>87.6</v>
      </c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4">
        <v>60</v>
      </c>
      <c r="V22" s="14"/>
      <c r="W22" s="14"/>
      <c r="X22" s="14"/>
      <c r="Y22" s="14"/>
      <c r="Z22" s="14">
        <v>60</v>
      </c>
      <c r="AA22" s="14"/>
      <c r="AB22" s="14"/>
      <c r="AC22" s="14"/>
      <c r="AD22" s="14"/>
    </row>
    <row r="23" spans="1:30" ht="34.15" customHeight="1" x14ac:dyDescent="0.25">
      <c r="A23" s="12" t="s">
        <v>42</v>
      </c>
      <c r="B23" s="13" t="s">
        <v>43</v>
      </c>
      <c r="C23" s="11"/>
      <c r="D23" s="13"/>
      <c r="E23" s="13"/>
      <c r="F23" s="14">
        <f>F24+F47</f>
        <v>15439.6</v>
      </c>
      <c r="G23" s="14"/>
      <c r="H23" s="14"/>
      <c r="I23" s="14"/>
      <c r="J23" s="1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>
        <v>12927.7</v>
      </c>
      <c r="V23" s="14"/>
      <c r="W23" s="14"/>
      <c r="X23" s="14"/>
      <c r="Y23" s="14"/>
      <c r="Z23" s="14">
        <v>13072.2</v>
      </c>
      <c r="AA23" s="14"/>
      <c r="AB23" s="14"/>
      <c r="AC23" s="14"/>
      <c r="AD23" s="14"/>
    </row>
    <row r="24" spans="1:30" ht="34.15" customHeight="1" x14ac:dyDescent="0.25">
      <c r="A24" s="28" t="s">
        <v>44</v>
      </c>
      <c r="B24" s="29" t="s">
        <v>45</v>
      </c>
      <c r="C24" s="26"/>
      <c r="D24" s="25"/>
      <c r="E24" s="25"/>
      <c r="F24" s="30">
        <f>F25</f>
        <v>9570.5</v>
      </c>
      <c r="G24" s="14"/>
      <c r="H24" s="14"/>
      <c r="I24" s="14"/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4">
        <v>7574.8</v>
      </c>
      <c r="V24" s="14"/>
      <c r="W24" s="14"/>
      <c r="X24" s="14"/>
      <c r="Y24" s="14"/>
      <c r="Z24" s="14">
        <v>7591.3</v>
      </c>
      <c r="AA24" s="14"/>
      <c r="AB24" s="14"/>
      <c r="AC24" s="14"/>
      <c r="AD24" s="14"/>
    </row>
    <row r="25" spans="1:30" ht="34.15" customHeight="1" x14ac:dyDescent="0.25">
      <c r="A25" s="24" t="s">
        <v>46</v>
      </c>
      <c r="B25" s="25" t="s">
        <v>47</v>
      </c>
      <c r="C25" s="26"/>
      <c r="D25" s="25"/>
      <c r="E25" s="25"/>
      <c r="F25" s="27">
        <f>F26+F36+F43</f>
        <v>9570.5</v>
      </c>
      <c r="G25" s="14"/>
      <c r="H25" s="14"/>
      <c r="I25" s="14"/>
      <c r="J25" s="1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4">
        <v>7574.8</v>
      </c>
      <c r="V25" s="14"/>
      <c r="W25" s="14"/>
      <c r="X25" s="14"/>
      <c r="Y25" s="14"/>
      <c r="Z25" s="14">
        <v>7591.3</v>
      </c>
      <c r="AA25" s="14"/>
      <c r="AB25" s="14"/>
      <c r="AC25" s="14"/>
      <c r="AD25" s="14"/>
    </row>
    <row r="26" spans="1:30" ht="34.15" customHeight="1" x14ac:dyDescent="0.25">
      <c r="A26" s="20" t="s">
        <v>48</v>
      </c>
      <c r="B26" s="21" t="s">
        <v>49</v>
      </c>
      <c r="C26" s="22"/>
      <c r="D26" s="21"/>
      <c r="E26" s="21"/>
      <c r="F26" s="23">
        <f>F27+F30+F33</f>
        <v>5733.2999999999993</v>
      </c>
      <c r="G26" s="14"/>
      <c r="H26" s="14"/>
      <c r="I26" s="14"/>
      <c r="J26" s="14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4">
        <v>7254.8</v>
      </c>
      <c r="V26" s="14"/>
      <c r="W26" s="14"/>
      <c r="X26" s="14"/>
      <c r="Y26" s="14"/>
      <c r="Z26" s="14">
        <v>7271.3</v>
      </c>
      <c r="AA26" s="14"/>
      <c r="AB26" s="14"/>
      <c r="AC26" s="14"/>
      <c r="AD26" s="14"/>
    </row>
    <row r="27" spans="1:30" ht="34.15" customHeight="1" x14ac:dyDescent="0.25">
      <c r="A27" s="16" t="s">
        <v>50</v>
      </c>
      <c r="B27" s="17" t="s">
        <v>49</v>
      </c>
      <c r="C27" s="18" t="s">
        <v>51</v>
      </c>
      <c r="D27" s="17"/>
      <c r="E27" s="17"/>
      <c r="F27" s="19">
        <f>F28</f>
        <v>2564.6999999999998</v>
      </c>
      <c r="G27" s="14"/>
      <c r="H27" s="14"/>
      <c r="I27" s="14"/>
      <c r="J27" s="14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>
        <v>4500</v>
      </c>
      <c r="V27" s="14"/>
      <c r="W27" s="14"/>
      <c r="X27" s="14"/>
      <c r="Y27" s="14"/>
      <c r="Z27" s="14">
        <v>4677</v>
      </c>
      <c r="AA27" s="14"/>
      <c r="AB27" s="14"/>
      <c r="AC27" s="14"/>
      <c r="AD27" s="14"/>
    </row>
    <row r="28" spans="1:30" ht="34.15" customHeight="1" x14ac:dyDescent="0.25">
      <c r="A28" s="16" t="s">
        <v>52</v>
      </c>
      <c r="B28" s="17" t="s">
        <v>49</v>
      </c>
      <c r="C28" s="18" t="s">
        <v>51</v>
      </c>
      <c r="D28" s="17" t="s">
        <v>53</v>
      </c>
      <c r="E28" s="17" t="s">
        <v>39</v>
      </c>
      <c r="F28" s="19">
        <f>F29</f>
        <v>2564.6999999999998</v>
      </c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4">
        <v>4500</v>
      </c>
      <c r="V28" s="14"/>
      <c r="W28" s="14"/>
      <c r="X28" s="14"/>
      <c r="Y28" s="14"/>
      <c r="Z28" s="14">
        <v>4677</v>
      </c>
      <c r="AA28" s="14"/>
      <c r="AB28" s="14"/>
      <c r="AC28" s="14"/>
      <c r="AD28" s="14"/>
    </row>
    <row r="29" spans="1:30" ht="34.15" customHeight="1" x14ac:dyDescent="0.25">
      <c r="A29" s="16" t="s">
        <v>54</v>
      </c>
      <c r="B29" s="17" t="s">
        <v>49</v>
      </c>
      <c r="C29" s="18" t="s">
        <v>51</v>
      </c>
      <c r="D29" s="17" t="s">
        <v>53</v>
      </c>
      <c r="E29" s="17" t="s">
        <v>38</v>
      </c>
      <c r="F29" s="19">
        <v>2564.6999999999998</v>
      </c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4">
        <v>4500</v>
      </c>
      <c r="V29" s="14"/>
      <c r="W29" s="14"/>
      <c r="X29" s="14"/>
      <c r="Y29" s="14"/>
      <c r="Z29" s="14">
        <v>4677</v>
      </c>
      <c r="AA29" s="14"/>
      <c r="AB29" s="14"/>
      <c r="AC29" s="14"/>
      <c r="AD29" s="14"/>
    </row>
    <row r="30" spans="1:30" ht="34.15" customHeight="1" x14ac:dyDescent="0.25">
      <c r="A30" s="16" t="s">
        <v>35</v>
      </c>
      <c r="B30" s="17" t="s">
        <v>49</v>
      </c>
      <c r="C30" s="18" t="s">
        <v>36</v>
      </c>
      <c r="D30" s="17"/>
      <c r="E30" s="17"/>
      <c r="F30" s="19">
        <f>F31</f>
        <v>3147.6</v>
      </c>
      <c r="G30" s="14"/>
      <c r="H30" s="14"/>
      <c r="I30" s="14"/>
      <c r="J30" s="14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4">
        <v>2748.8</v>
      </c>
      <c r="V30" s="14"/>
      <c r="W30" s="14"/>
      <c r="X30" s="14"/>
      <c r="Y30" s="14"/>
      <c r="Z30" s="14">
        <v>2588.3000000000002</v>
      </c>
      <c r="AA30" s="14"/>
      <c r="AB30" s="14"/>
      <c r="AC30" s="14"/>
      <c r="AD30" s="14"/>
    </row>
    <row r="31" spans="1:30" ht="34.15" customHeight="1" x14ac:dyDescent="0.25">
      <c r="A31" s="16" t="s">
        <v>52</v>
      </c>
      <c r="B31" s="17" t="s">
        <v>49</v>
      </c>
      <c r="C31" s="18" t="s">
        <v>36</v>
      </c>
      <c r="D31" s="17" t="s">
        <v>53</v>
      </c>
      <c r="E31" s="17" t="s">
        <v>39</v>
      </c>
      <c r="F31" s="19">
        <f>F32</f>
        <v>3147.6</v>
      </c>
      <c r="G31" s="14"/>
      <c r="H31" s="14"/>
      <c r="I31" s="14"/>
      <c r="J31" s="14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4">
        <v>2748.8</v>
      </c>
      <c r="V31" s="14"/>
      <c r="W31" s="14"/>
      <c r="X31" s="14"/>
      <c r="Y31" s="14"/>
      <c r="Z31" s="14">
        <v>2588.3000000000002</v>
      </c>
      <c r="AA31" s="14"/>
      <c r="AB31" s="14"/>
      <c r="AC31" s="14"/>
      <c r="AD31" s="14"/>
    </row>
    <row r="32" spans="1:30" ht="34.15" customHeight="1" x14ac:dyDescent="0.25">
      <c r="A32" s="16" t="s">
        <v>54</v>
      </c>
      <c r="B32" s="17" t="s">
        <v>49</v>
      </c>
      <c r="C32" s="18" t="s">
        <v>36</v>
      </c>
      <c r="D32" s="17" t="s">
        <v>53</v>
      </c>
      <c r="E32" s="17" t="s">
        <v>38</v>
      </c>
      <c r="F32" s="19">
        <v>3147.6</v>
      </c>
      <c r="G32" s="14"/>
      <c r="H32" s="14"/>
      <c r="I32" s="14"/>
      <c r="J32" s="14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4">
        <v>2748.8</v>
      </c>
      <c r="V32" s="14"/>
      <c r="W32" s="14"/>
      <c r="X32" s="14"/>
      <c r="Y32" s="14"/>
      <c r="Z32" s="14">
        <v>2588.3000000000002</v>
      </c>
      <c r="AA32" s="14"/>
      <c r="AB32" s="14"/>
      <c r="AC32" s="14"/>
      <c r="AD32" s="14"/>
    </row>
    <row r="33" spans="1:30" ht="34.15" customHeight="1" x14ac:dyDescent="0.25">
      <c r="A33" s="16" t="s">
        <v>55</v>
      </c>
      <c r="B33" s="17" t="s">
        <v>49</v>
      </c>
      <c r="C33" s="18" t="s">
        <v>56</v>
      </c>
      <c r="D33" s="17"/>
      <c r="E33" s="17"/>
      <c r="F33" s="19">
        <f>F34</f>
        <v>21</v>
      </c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4">
        <v>6</v>
      </c>
      <c r="V33" s="14"/>
      <c r="W33" s="14"/>
      <c r="X33" s="14"/>
      <c r="Y33" s="14"/>
      <c r="Z33" s="14">
        <v>6</v>
      </c>
      <c r="AA33" s="14"/>
      <c r="AB33" s="14"/>
      <c r="AC33" s="14"/>
      <c r="AD33" s="14"/>
    </row>
    <row r="34" spans="1:30" ht="34.15" customHeight="1" x14ac:dyDescent="0.25">
      <c r="A34" s="16" t="s">
        <v>52</v>
      </c>
      <c r="B34" s="17" t="s">
        <v>49</v>
      </c>
      <c r="C34" s="18" t="s">
        <v>56</v>
      </c>
      <c r="D34" s="17" t="s">
        <v>53</v>
      </c>
      <c r="E34" s="17" t="s">
        <v>39</v>
      </c>
      <c r="F34" s="19">
        <f>F35</f>
        <v>21</v>
      </c>
      <c r="G34" s="14"/>
      <c r="H34" s="14"/>
      <c r="I34" s="14"/>
      <c r="J34" s="1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4">
        <v>6</v>
      </c>
      <c r="V34" s="14"/>
      <c r="W34" s="14"/>
      <c r="X34" s="14"/>
      <c r="Y34" s="14"/>
      <c r="Z34" s="14">
        <v>6</v>
      </c>
      <c r="AA34" s="14"/>
      <c r="AB34" s="14"/>
      <c r="AC34" s="14"/>
      <c r="AD34" s="14"/>
    </row>
    <row r="35" spans="1:30" ht="34.15" customHeight="1" x14ac:dyDescent="0.25">
      <c r="A35" s="16" t="s">
        <v>54</v>
      </c>
      <c r="B35" s="17" t="s">
        <v>49</v>
      </c>
      <c r="C35" s="18" t="s">
        <v>56</v>
      </c>
      <c r="D35" s="17" t="s">
        <v>53</v>
      </c>
      <c r="E35" s="17" t="s">
        <v>38</v>
      </c>
      <c r="F35" s="19">
        <v>21</v>
      </c>
      <c r="G35" s="14"/>
      <c r="H35" s="14"/>
      <c r="I35" s="14"/>
      <c r="J35" s="14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4">
        <v>6</v>
      </c>
      <c r="V35" s="14"/>
      <c r="W35" s="14"/>
      <c r="X35" s="14"/>
      <c r="Y35" s="14"/>
      <c r="Z35" s="14">
        <v>6</v>
      </c>
      <c r="AA35" s="14"/>
      <c r="AB35" s="14"/>
      <c r="AC35" s="14"/>
      <c r="AD35" s="14"/>
    </row>
    <row r="36" spans="1:30" ht="34.15" customHeight="1" x14ac:dyDescent="0.25">
      <c r="A36" s="20" t="s">
        <v>57</v>
      </c>
      <c r="B36" s="21" t="s">
        <v>58</v>
      </c>
      <c r="C36" s="22"/>
      <c r="D36" s="21"/>
      <c r="E36" s="21"/>
      <c r="F36" s="23">
        <f>F37+F40</f>
        <v>340</v>
      </c>
      <c r="G36" s="14"/>
      <c r="H36" s="14"/>
      <c r="I36" s="14"/>
      <c r="J36" s="14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4">
        <v>320</v>
      </c>
      <c r="V36" s="14"/>
      <c r="W36" s="14"/>
      <c r="X36" s="14"/>
      <c r="Y36" s="14"/>
      <c r="Z36" s="14">
        <v>320</v>
      </c>
      <c r="AA36" s="14"/>
      <c r="AB36" s="14"/>
      <c r="AC36" s="14"/>
      <c r="AD36" s="14"/>
    </row>
    <row r="37" spans="1:30" ht="34.15" customHeight="1" x14ac:dyDescent="0.25">
      <c r="A37" s="16" t="s">
        <v>50</v>
      </c>
      <c r="B37" s="17" t="s">
        <v>58</v>
      </c>
      <c r="C37" s="18" t="s">
        <v>51</v>
      </c>
      <c r="D37" s="17"/>
      <c r="E37" s="17"/>
      <c r="F37" s="19">
        <f>F38</f>
        <v>210</v>
      </c>
      <c r="G37" s="14"/>
      <c r="H37" s="14"/>
      <c r="I37" s="14"/>
      <c r="J37" s="14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4">
        <v>210</v>
      </c>
      <c r="V37" s="14"/>
      <c r="W37" s="14"/>
      <c r="X37" s="14"/>
      <c r="Y37" s="14"/>
      <c r="Z37" s="14">
        <v>210</v>
      </c>
      <c r="AA37" s="14"/>
      <c r="AB37" s="14"/>
      <c r="AC37" s="14"/>
      <c r="AD37" s="14"/>
    </row>
    <row r="38" spans="1:30" ht="34.15" customHeight="1" x14ac:dyDescent="0.25">
      <c r="A38" s="16" t="s">
        <v>52</v>
      </c>
      <c r="B38" s="17" t="s">
        <v>58</v>
      </c>
      <c r="C38" s="18" t="s">
        <v>51</v>
      </c>
      <c r="D38" s="17" t="s">
        <v>53</v>
      </c>
      <c r="E38" s="17" t="s">
        <v>39</v>
      </c>
      <c r="F38" s="19">
        <f>F39</f>
        <v>210</v>
      </c>
      <c r="G38" s="14"/>
      <c r="H38" s="14"/>
      <c r="I38" s="14"/>
      <c r="J38" s="1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4">
        <v>210</v>
      </c>
      <c r="V38" s="14"/>
      <c r="W38" s="14"/>
      <c r="X38" s="14"/>
      <c r="Y38" s="14"/>
      <c r="Z38" s="14">
        <v>210</v>
      </c>
      <c r="AA38" s="14"/>
      <c r="AB38" s="14"/>
      <c r="AC38" s="14"/>
      <c r="AD38" s="14"/>
    </row>
    <row r="39" spans="1:30" ht="34.15" customHeight="1" x14ac:dyDescent="0.25">
      <c r="A39" s="16" t="s">
        <v>59</v>
      </c>
      <c r="B39" s="17" t="s">
        <v>58</v>
      </c>
      <c r="C39" s="18" t="s">
        <v>51</v>
      </c>
      <c r="D39" s="17" t="s">
        <v>53</v>
      </c>
      <c r="E39" s="17" t="s">
        <v>41</v>
      </c>
      <c r="F39" s="19">
        <v>210</v>
      </c>
      <c r="G39" s="14"/>
      <c r="H39" s="14"/>
      <c r="I39" s="14"/>
      <c r="J39" s="14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4">
        <v>210</v>
      </c>
      <c r="V39" s="14"/>
      <c r="W39" s="14"/>
      <c r="X39" s="14"/>
      <c r="Y39" s="14"/>
      <c r="Z39" s="14">
        <v>210</v>
      </c>
      <c r="AA39" s="14"/>
      <c r="AB39" s="14"/>
      <c r="AC39" s="14"/>
      <c r="AD39" s="14"/>
    </row>
    <row r="40" spans="1:30" ht="34.15" customHeight="1" x14ac:dyDescent="0.25">
      <c r="A40" s="16" t="s">
        <v>35</v>
      </c>
      <c r="B40" s="17" t="s">
        <v>58</v>
      </c>
      <c r="C40" s="18" t="s">
        <v>36</v>
      </c>
      <c r="D40" s="17"/>
      <c r="E40" s="17"/>
      <c r="F40" s="19">
        <f>F41</f>
        <v>130</v>
      </c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4">
        <v>110</v>
      </c>
      <c r="V40" s="14"/>
      <c r="W40" s="14"/>
      <c r="X40" s="14"/>
      <c r="Y40" s="14"/>
      <c r="Z40" s="14">
        <v>110</v>
      </c>
      <c r="AA40" s="14"/>
      <c r="AB40" s="14"/>
      <c r="AC40" s="14"/>
      <c r="AD40" s="14"/>
    </row>
    <row r="41" spans="1:30" ht="34.15" customHeight="1" x14ac:dyDescent="0.25">
      <c r="A41" s="16" t="s">
        <v>52</v>
      </c>
      <c r="B41" s="17" t="s">
        <v>58</v>
      </c>
      <c r="C41" s="18" t="s">
        <v>36</v>
      </c>
      <c r="D41" s="17" t="s">
        <v>53</v>
      </c>
      <c r="E41" s="17" t="s">
        <v>39</v>
      </c>
      <c r="F41" s="19">
        <f>F42</f>
        <v>130</v>
      </c>
      <c r="G41" s="14"/>
      <c r="H41" s="14"/>
      <c r="I41" s="14"/>
      <c r="J41" s="14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4">
        <v>110</v>
      </c>
      <c r="V41" s="14"/>
      <c r="W41" s="14"/>
      <c r="X41" s="14"/>
      <c r="Y41" s="14"/>
      <c r="Z41" s="14">
        <v>110</v>
      </c>
      <c r="AA41" s="14"/>
      <c r="AB41" s="14"/>
      <c r="AC41" s="14"/>
      <c r="AD41" s="14"/>
    </row>
    <row r="42" spans="1:30" ht="34.15" customHeight="1" x14ac:dyDescent="0.25">
      <c r="A42" s="16" t="s">
        <v>59</v>
      </c>
      <c r="B42" s="17" t="s">
        <v>58</v>
      </c>
      <c r="C42" s="18" t="s">
        <v>36</v>
      </c>
      <c r="D42" s="17" t="s">
        <v>53</v>
      </c>
      <c r="E42" s="17" t="s">
        <v>41</v>
      </c>
      <c r="F42" s="19">
        <v>130</v>
      </c>
      <c r="G42" s="14"/>
      <c r="H42" s="14"/>
      <c r="I42" s="14"/>
      <c r="J42" s="14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4">
        <v>110</v>
      </c>
      <c r="V42" s="14"/>
      <c r="W42" s="14"/>
      <c r="X42" s="14"/>
      <c r="Y42" s="14"/>
      <c r="Z42" s="14">
        <v>110</v>
      </c>
      <c r="AA42" s="14"/>
      <c r="AB42" s="14"/>
      <c r="AC42" s="14"/>
      <c r="AD42" s="14"/>
    </row>
    <row r="43" spans="1:30" ht="34.15" customHeight="1" x14ac:dyDescent="0.25">
      <c r="A43" s="20" t="s">
        <v>60</v>
      </c>
      <c r="B43" s="21" t="s">
        <v>61</v>
      </c>
      <c r="C43" s="22"/>
      <c r="D43" s="21"/>
      <c r="E43" s="21"/>
      <c r="F43" s="23">
        <f>F44</f>
        <v>3497.2</v>
      </c>
      <c r="G43" s="14"/>
      <c r="H43" s="14"/>
      <c r="I43" s="14"/>
      <c r="J43" s="14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ht="34.15" customHeight="1" x14ac:dyDescent="0.25">
      <c r="A44" s="16" t="s">
        <v>50</v>
      </c>
      <c r="B44" s="17" t="s">
        <v>61</v>
      </c>
      <c r="C44" s="18" t="s">
        <v>51</v>
      </c>
      <c r="D44" s="17"/>
      <c r="E44" s="17"/>
      <c r="F44" s="19">
        <f>F45</f>
        <v>3497.2</v>
      </c>
      <c r="G44" s="14"/>
      <c r="H44" s="14"/>
      <c r="I44" s="14"/>
      <c r="J44" s="14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ht="34.15" customHeight="1" x14ac:dyDescent="0.25">
      <c r="A45" s="16" t="s">
        <v>52</v>
      </c>
      <c r="B45" s="17" t="s">
        <v>61</v>
      </c>
      <c r="C45" s="18" t="s">
        <v>51</v>
      </c>
      <c r="D45" s="17" t="s">
        <v>53</v>
      </c>
      <c r="E45" s="17" t="s">
        <v>39</v>
      </c>
      <c r="F45" s="19">
        <f>F46</f>
        <v>3497.2</v>
      </c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ht="34.15" customHeight="1" x14ac:dyDescent="0.25">
      <c r="A46" s="16" t="s">
        <v>54</v>
      </c>
      <c r="B46" s="17" t="s">
        <v>61</v>
      </c>
      <c r="C46" s="18" t="s">
        <v>51</v>
      </c>
      <c r="D46" s="17" t="s">
        <v>53</v>
      </c>
      <c r="E46" s="17" t="s">
        <v>38</v>
      </c>
      <c r="F46" s="19">
        <v>3497.2</v>
      </c>
      <c r="G46" s="14"/>
      <c r="H46" s="14"/>
      <c r="I46" s="14"/>
      <c r="J46" s="14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ht="34.15" customHeight="1" x14ac:dyDescent="0.25">
      <c r="A47" s="12" t="s">
        <v>62</v>
      </c>
      <c r="B47" s="13" t="s">
        <v>63</v>
      </c>
      <c r="C47" s="11"/>
      <c r="D47" s="13"/>
      <c r="E47" s="13"/>
      <c r="F47" s="14">
        <f>F48</f>
        <v>5869.1</v>
      </c>
      <c r="G47" s="14"/>
      <c r="H47" s="14"/>
      <c r="I47" s="14"/>
      <c r="J47" s="14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4">
        <v>5352.9</v>
      </c>
      <c r="V47" s="14"/>
      <c r="W47" s="14"/>
      <c r="X47" s="14"/>
      <c r="Y47" s="14"/>
      <c r="Z47" s="14">
        <v>5480.9</v>
      </c>
      <c r="AA47" s="14"/>
      <c r="AB47" s="14"/>
      <c r="AC47" s="14"/>
      <c r="AD47" s="14"/>
    </row>
    <row r="48" spans="1:30" ht="34.15" customHeight="1" x14ac:dyDescent="0.25">
      <c r="A48" s="24" t="s">
        <v>64</v>
      </c>
      <c r="B48" s="25" t="s">
        <v>65</v>
      </c>
      <c r="C48" s="26"/>
      <c r="D48" s="25"/>
      <c r="E48" s="25"/>
      <c r="F48" s="27">
        <f>F49+F56</f>
        <v>5869.1</v>
      </c>
      <c r="G48" s="14"/>
      <c r="H48" s="14"/>
      <c r="I48" s="14"/>
      <c r="J48" s="14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4">
        <v>5352.9</v>
      </c>
      <c r="V48" s="14"/>
      <c r="W48" s="14"/>
      <c r="X48" s="14"/>
      <c r="Y48" s="14"/>
      <c r="Z48" s="14">
        <v>5480.9</v>
      </c>
      <c r="AA48" s="14"/>
      <c r="AB48" s="14"/>
      <c r="AC48" s="14"/>
      <c r="AD48" s="14"/>
    </row>
    <row r="49" spans="1:30" ht="34.15" customHeight="1" x14ac:dyDescent="0.25">
      <c r="A49" s="20" t="s">
        <v>48</v>
      </c>
      <c r="B49" s="21" t="s">
        <v>66</v>
      </c>
      <c r="C49" s="22"/>
      <c r="D49" s="21"/>
      <c r="E49" s="21"/>
      <c r="F49" s="23">
        <f>F50+F53</f>
        <v>5759.1</v>
      </c>
      <c r="G49" s="14"/>
      <c r="H49" s="14"/>
      <c r="I49" s="14"/>
      <c r="J49" s="14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4">
        <v>5242.9</v>
      </c>
      <c r="V49" s="14"/>
      <c r="W49" s="14"/>
      <c r="X49" s="14"/>
      <c r="Y49" s="14"/>
      <c r="Z49" s="14">
        <v>5370.9</v>
      </c>
      <c r="AA49" s="14"/>
      <c r="AB49" s="14"/>
      <c r="AC49" s="14"/>
      <c r="AD49" s="14"/>
    </row>
    <row r="50" spans="1:30" ht="34.15" customHeight="1" x14ac:dyDescent="0.25">
      <c r="A50" s="16" t="s">
        <v>50</v>
      </c>
      <c r="B50" s="17" t="s">
        <v>66</v>
      </c>
      <c r="C50" s="18" t="s">
        <v>51</v>
      </c>
      <c r="D50" s="17"/>
      <c r="E50" s="17"/>
      <c r="F50" s="19">
        <f>F51</f>
        <v>2877</v>
      </c>
      <c r="G50" s="14"/>
      <c r="H50" s="14"/>
      <c r="I50" s="14"/>
      <c r="J50" s="14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4">
        <v>2991.1</v>
      </c>
      <c r="V50" s="14"/>
      <c r="W50" s="14"/>
      <c r="X50" s="14"/>
      <c r="Y50" s="14"/>
      <c r="Z50" s="14">
        <v>3094.8</v>
      </c>
      <c r="AA50" s="14"/>
      <c r="AB50" s="14"/>
      <c r="AC50" s="14"/>
      <c r="AD50" s="14"/>
    </row>
    <row r="51" spans="1:30" ht="34.15" customHeight="1" x14ac:dyDescent="0.25">
      <c r="A51" s="16" t="s">
        <v>67</v>
      </c>
      <c r="B51" s="17" t="s">
        <v>66</v>
      </c>
      <c r="C51" s="18" t="s">
        <v>51</v>
      </c>
      <c r="D51" s="17" t="s">
        <v>68</v>
      </c>
      <c r="E51" s="17" t="s">
        <v>39</v>
      </c>
      <c r="F51" s="19">
        <f>F52</f>
        <v>2877</v>
      </c>
      <c r="G51" s="14"/>
      <c r="H51" s="14"/>
      <c r="I51" s="14"/>
      <c r="J51" s="14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4">
        <v>2991.1</v>
      </c>
      <c r="V51" s="14"/>
      <c r="W51" s="14"/>
      <c r="X51" s="14"/>
      <c r="Y51" s="14"/>
      <c r="Z51" s="14">
        <v>3094.8</v>
      </c>
      <c r="AA51" s="14"/>
      <c r="AB51" s="14"/>
      <c r="AC51" s="14"/>
      <c r="AD51" s="14"/>
    </row>
    <row r="52" spans="1:30" ht="34.15" customHeight="1" x14ac:dyDescent="0.25">
      <c r="A52" s="16" t="s">
        <v>69</v>
      </c>
      <c r="B52" s="17" t="s">
        <v>66</v>
      </c>
      <c r="C52" s="18" t="s">
        <v>51</v>
      </c>
      <c r="D52" s="17" t="s">
        <v>68</v>
      </c>
      <c r="E52" s="17" t="s">
        <v>38</v>
      </c>
      <c r="F52" s="19">
        <v>2877</v>
      </c>
      <c r="G52" s="14"/>
      <c r="H52" s="14"/>
      <c r="I52" s="14"/>
      <c r="J52" s="14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4">
        <v>2991.1</v>
      </c>
      <c r="V52" s="14"/>
      <c r="W52" s="14"/>
      <c r="X52" s="14"/>
      <c r="Y52" s="14"/>
      <c r="Z52" s="14">
        <v>3094.8</v>
      </c>
      <c r="AA52" s="14"/>
      <c r="AB52" s="14"/>
      <c r="AC52" s="14"/>
      <c r="AD52" s="14"/>
    </row>
    <row r="53" spans="1:30" ht="34.15" customHeight="1" x14ac:dyDescent="0.25">
      <c r="A53" s="16" t="s">
        <v>35</v>
      </c>
      <c r="B53" s="17" t="s">
        <v>66</v>
      </c>
      <c r="C53" s="18" t="s">
        <v>36</v>
      </c>
      <c r="D53" s="17"/>
      <c r="E53" s="17"/>
      <c r="F53" s="19">
        <f>F54</f>
        <v>2882.1</v>
      </c>
      <c r="G53" s="14"/>
      <c r="H53" s="14"/>
      <c r="I53" s="14"/>
      <c r="J53" s="14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4">
        <v>2251.8000000000002</v>
      </c>
      <c r="V53" s="14"/>
      <c r="W53" s="14"/>
      <c r="X53" s="14"/>
      <c r="Y53" s="14"/>
      <c r="Z53" s="14">
        <v>2276.1</v>
      </c>
      <c r="AA53" s="14"/>
      <c r="AB53" s="14"/>
      <c r="AC53" s="14"/>
      <c r="AD53" s="14"/>
    </row>
    <row r="54" spans="1:30" ht="34.15" customHeight="1" x14ac:dyDescent="0.25">
      <c r="A54" s="16" t="s">
        <v>67</v>
      </c>
      <c r="B54" s="17" t="s">
        <v>66</v>
      </c>
      <c r="C54" s="18" t="s">
        <v>36</v>
      </c>
      <c r="D54" s="17" t="s">
        <v>68</v>
      </c>
      <c r="E54" s="17" t="s">
        <v>39</v>
      </c>
      <c r="F54" s="19">
        <f>F55</f>
        <v>2882.1</v>
      </c>
      <c r="G54" s="14"/>
      <c r="H54" s="14"/>
      <c r="I54" s="14"/>
      <c r="J54" s="14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4">
        <v>2251.8000000000002</v>
      </c>
      <c r="V54" s="14"/>
      <c r="W54" s="14"/>
      <c r="X54" s="14"/>
      <c r="Y54" s="14"/>
      <c r="Z54" s="14">
        <v>2276.1</v>
      </c>
      <c r="AA54" s="14"/>
      <c r="AB54" s="14"/>
      <c r="AC54" s="14"/>
      <c r="AD54" s="14"/>
    </row>
    <row r="55" spans="1:30" ht="34.15" customHeight="1" x14ac:dyDescent="0.25">
      <c r="A55" s="16" t="s">
        <v>69</v>
      </c>
      <c r="B55" s="17" t="s">
        <v>66</v>
      </c>
      <c r="C55" s="18" t="s">
        <v>36</v>
      </c>
      <c r="D55" s="17" t="s">
        <v>68</v>
      </c>
      <c r="E55" s="17" t="s">
        <v>38</v>
      </c>
      <c r="F55" s="19">
        <v>2882.1</v>
      </c>
      <c r="G55" s="14"/>
      <c r="H55" s="14"/>
      <c r="I55" s="14"/>
      <c r="J55" s="14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4">
        <v>2251.8000000000002</v>
      </c>
      <c r="V55" s="14"/>
      <c r="W55" s="14"/>
      <c r="X55" s="14"/>
      <c r="Y55" s="14"/>
      <c r="Z55" s="14">
        <v>2276.1</v>
      </c>
      <c r="AA55" s="14"/>
      <c r="AB55" s="14"/>
      <c r="AC55" s="14"/>
      <c r="AD55" s="14"/>
    </row>
    <row r="56" spans="1:30" ht="34.15" customHeight="1" x14ac:dyDescent="0.25">
      <c r="A56" s="20" t="s">
        <v>70</v>
      </c>
      <c r="B56" s="21" t="s">
        <v>71</v>
      </c>
      <c r="C56" s="22"/>
      <c r="D56" s="21"/>
      <c r="E56" s="21"/>
      <c r="F56" s="23">
        <f>F57+F60</f>
        <v>110</v>
      </c>
      <c r="G56" s="14"/>
      <c r="H56" s="14"/>
      <c r="I56" s="14"/>
      <c r="J56" s="14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4">
        <v>110</v>
      </c>
      <c r="V56" s="14"/>
      <c r="W56" s="14"/>
      <c r="X56" s="14"/>
      <c r="Y56" s="14"/>
      <c r="Z56" s="14">
        <v>110</v>
      </c>
      <c r="AA56" s="14"/>
      <c r="AB56" s="14"/>
      <c r="AC56" s="14"/>
      <c r="AD56" s="14"/>
    </row>
    <row r="57" spans="1:30" ht="34.15" customHeight="1" x14ac:dyDescent="0.25">
      <c r="A57" s="16" t="s">
        <v>50</v>
      </c>
      <c r="B57" s="17" t="s">
        <v>71</v>
      </c>
      <c r="C57" s="18" t="s">
        <v>51</v>
      </c>
      <c r="D57" s="17"/>
      <c r="E57" s="17"/>
      <c r="F57" s="19">
        <f>F58</f>
        <v>85</v>
      </c>
      <c r="G57" s="14"/>
      <c r="H57" s="14"/>
      <c r="I57" s="14"/>
      <c r="J57" s="14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4">
        <v>85</v>
      </c>
      <c r="V57" s="14"/>
      <c r="W57" s="14"/>
      <c r="X57" s="14"/>
      <c r="Y57" s="14"/>
      <c r="Z57" s="14">
        <v>85</v>
      </c>
      <c r="AA57" s="14"/>
      <c r="AB57" s="14"/>
      <c r="AC57" s="14"/>
      <c r="AD57" s="14"/>
    </row>
    <row r="58" spans="1:30" ht="34.15" customHeight="1" x14ac:dyDescent="0.25">
      <c r="A58" s="16" t="s">
        <v>67</v>
      </c>
      <c r="B58" s="17" t="s">
        <v>71</v>
      </c>
      <c r="C58" s="18" t="s">
        <v>51</v>
      </c>
      <c r="D58" s="17" t="s">
        <v>68</v>
      </c>
      <c r="E58" s="17" t="s">
        <v>39</v>
      </c>
      <c r="F58" s="19">
        <f>F59</f>
        <v>85</v>
      </c>
      <c r="G58" s="14"/>
      <c r="H58" s="14"/>
      <c r="I58" s="14"/>
      <c r="J58" s="14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4">
        <v>85</v>
      </c>
      <c r="V58" s="14"/>
      <c r="W58" s="14"/>
      <c r="X58" s="14"/>
      <c r="Y58" s="14"/>
      <c r="Z58" s="14">
        <v>85</v>
      </c>
      <c r="AA58" s="14"/>
      <c r="AB58" s="14"/>
      <c r="AC58" s="14"/>
      <c r="AD58" s="14"/>
    </row>
    <row r="59" spans="1:30" ht="34.15" customHeight="1" x14ac:dyDescent="0.25">
      <c r="A59" s="16" t="s">
        <v>69</v>
      </c>
      <c r="B59" s="17" t="s">
        <v>71</v>
      </c>
      <c r="C59" s="18" t="s">
        <v>51</v>
      </c>
      <c r="D59" s="17" t="s">
        <v>68</v>
      </c>
      <c r="E59" s="17" t="s">
        <v>38</v>
      </c>
      <c r="F59" s="19">
        <v>85</v>
      </c>
      <c r="G59" s="14"/>
      <c r="H59" s="14"/>
      <c r="I59" s="14"/>
      <c r="J59" s="14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4">
        <v>85</v>
      </c>
      <c r="V59" s="14"/>
      <c r="W59" s="14"/>
      <c r="X59" s="14"/>
      <c r="Y59" s="14"/>
      <c r="Z59" s="14">
        <v>85</v>
      </c>
      <c r="AA59" s="14"/>
      <c r="AB59" s="14"/>
      <c r="AC59" s="14"/>
      <c r="AD59" s="14"/>
    </row>
    <row r="60" spans="1:30" ht="34.15" customHeight="1" x14ac:dyDescent="0.25">
      <c r="A60" s="16" t="s">
        <v>35</v>
      </c>
      <c r="B60" s="17" t="s">
        <v>71</v>
      </c>
      <c r="C60" s="18" t="s">
        <v>36</v>
      </c>
      <c r="D60" s="17"/>
      <c r="E60" s="17"/>
      <c r="F60" s="19">
        <f>F61</f>
        <v>25</v>
      </c>
      <c r="G60" s="14"/>
      <c r="H60" s="14"/>
      <c r="I60" s="14"/>
      <c r="J60" s="14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4">
        <v>25</v>
      </c>
      <c r="V60" s="14"/>
      <c r="W60" s="14"/>
      <c r="X60" s="14"/>
      <c r="Y60" s="14"/>
      <c r="Z60" s="14">
        <v>25</v>
      </c>
      <c r="AA60" s="14"/>
      <c r="AB60" s="14"/>
      <c r="AC60" s="14"/>
      <c r="AD60" s="14"/>
    </row>
    <row r="61" spans="1:30" ht="34.15" customHeight="1" x14ac:dyDescent="0.25">
      <c r="A61" s="16" t="s">
        <v>67</v>
      </c>
      <c r="B61" s="17" t="s">
        <v>71</v>
      </c>
      <c r="C61" s="18" t="s">
        <v>36</v>
      </c>
      <c r="D61" s="17" t="s">
        <v>68</v>
      </c>
      <c r="E61" s="17" t="s">
        <v>39</v>
      </c>
      <c r="F61" s="19">
        <f>F62</f>
        <v>25</v>
      </c>
      <c r="G61" s="14"/>
      <c r="H61" s="14"/>
      <c r="I61" s="14"/>
      <c r="J61" s="14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4">
        <v>25</v>
      </c>
      <c r="V61" s="14"/>
      <c r="W61" s="14"/>
      <c r="X61" s="14"/>
      <c r="Y61" s="14"/>
      <c r="Z61" s="14">
        <v>25</v>
      </c>
      <c r="AA61" s="14"/>
      <c r="AB61" s="14"/>
      <c r="AC61" s="14"/>
      <c r="AD61" s="14"/>
    </row>
    <row r="62" spans="1:30" ht="34.15" customHeight="1" x14ac:dyDescent="0.25">
      <c r="A62" s="16" t="s">
        <v>69</v>
      </c>
      <c r="B62" s="17" t="s">
        <v>71</v>
      </c>
      <c r="C62" s="18" t="s">
        <v>36</v>
      </c>
      <c r="D62" s="17" t="s">
        <v>68</v>
      </c>
      <c r="E62" s="17" t="s">
        <v>38</v>
      </c>
      <c r="F62" s="19">
        <v>25</v>
      </c>
      <c r="G62" s="14"/>
      <c r="H62" s="14"/>
      <c r="I62" s="14"/>
      <c r="J62" s="14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4">
        <v>25</v>
      </c>
      <c r="V62" s="14"/>
      <c r="W62" s="14"/>
      <c r="X62" s="14"/>
      <c r="Y62" s="14"/>
      <c r="Z62" s="14">
        <v>25</v>
      </c>
      <c r="AA62" s="14"/>
      <c r="AB62" s="14"/>
      <c r="AC62" s="14"/>
      <c r="AD62" s="14"/>
    </row>
    <row r="63" spans="1:30" ht="51.4" customHeight="1" x14ac:dyDescent="0.25">
      <c r="A63" s="12" t="s">
        <v>72</v>
      </c>
      <c r="B63" s="13" t="s">
        <v>73</v>
      </c>
      <c r="C63" s="11"/>
      <c r="D63" s="13"/>
      <c r="E63" s="13"/>
      <c r="F63" s="14">
        <f>F64+F70+F76</f>
        <v>2477.1</v>
      </c>
      <c r="G63" s="14"/>
      <c r="H63" s="14"/>
      <c r="I63" s="14"/>
      <c r="J63" s="14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4">
        <v>200</v>
      </c>
      <c r="V63" s="14"/>
      <c r="W63" s="14"/>
      <c r="X63" s="14"/>
      <c r="Y63" s="14"/>
      <c r="Z63" s="14">
        <v>200</v>
      </c>
      <c r="AA63" s="14"/>
      <c r="AB63" s="14"/>
      <c r="AC63" s="14"/>
      <c r="AD63" s="14"/>
    </row>
    <row r="64" spans="1:30" ht="34.15" customHeight="1" x14ac:dyDescent="0.25">
      <c r="A64" s="12" t="s">
        <v>74</v>
      </c>
      <c r="B64" s="13" t="s">
        <v>75</v>
      </c>
      <c r="C64" s="11"/>
      <c r="D64" s="13"/>
      <c r="E64" s="13"/>
      <c r="F64" s="14">
        <f>F65</f>
        <v>743.6</v>
      </c>
      <c r="G64" s="14"/>
      <c r="H64" s="14"/>
      <c r="I64" s="14"/>
      <c r="J64" s="14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0" ht="34.15" customHeight="1" x14ac:dyDescent="0.25">
      <c r="A65" s="24" t="s">
        <v>76</v>
      </c>
      <c r="B65" s="25" t="s">
        <v>77</v>
      </c>
      <c r="C65" s="26"/>
      <c r="D65" s="25"/>
      <c r="E65" s="25"/>
      <c r="F65" s="27">
        <f>F66</f>
        <v>743.6</v>
      </c>
      <c r="G65" s="14"/>
      <c r="H65" s="14"/>
      <c r="I65" s="14"/>
      <c r="J65" s="14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0" ht="51.4" customHeight="1" x14ac:dyDescent="0.25">
      <c r="A66" s="20" t="s">
        <v>78</v>
      </c>
      <c r="B66" s="21" t="s">
        <v>79</v>
      </c>
      <c r="C66" s="22"/>
      <c r="D66" s="21"/>
      <c r="E66" s="21"/>
      <c r="F66" s="23">
        <f>F67</f>
        <v>743.6</v>
      </c>
      <c r="G66" s="14"/>
      <c r="H66" s="14"/>
      <c r="I66" s="14"/>
      <c r="J66" s="14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0" ht="34.15" customHeight="1" x14ac:dyDescent="0.25">
      <c r="A67" s="16" t="s">
        <v>35</v>
      </c>
      <c r="B67" s="17" t="s">
        <v>79</v>
      </c>
      <c r="C67" s="18" t="s">
        <v>36</v>
      </c>
      <c r="D67" s="17"/>
      <c r="E67" s="17"/>
      <c r="F67" s="19">
        <f>F68</f>
        <v>743.6</v>
      </c>
      <c r="G67" s="14"/>
      <c r="H67" s="14"/>
      <c r="I67" s="14"/>
      <c r="J67" s="14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0" ht="34.15" customHeight="1" x14ac:dyDescent="0.25">
      <c r="A68" s="16" t="s">
        <v>80</v>
      </c>
      <c r="B68" s="17" t="s">
        <v>79</v>
      </c>
      <c r="C68" s="18" t="s">
        <v>36</v>
      </c>
      <c r="D68" s="17" t="s">
        <v>81</v>
      </c>
      <c r="E68" s="17" t="s">
        <v>39</v>
      </c>
      <c r="F68" s="19">
        <f>F69</f>
        <v>743.6</v>
      </c>
      <c r="G68" s="14"/>
      <c r="H68" s="14"/>
      <c r="I68" s="14"/>
      <c r="J68" s="14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ht="34.15" customHeight="1" x14ac:dyDescent="0.25">
      <c r="A69" s="16" t="s">
        <v>82</v>
      </c>
      <c r="B69" s="17" t="s">
        <v>79</v>
      </c>
      <c r="C69" s="18" t="s">
        <v>36</v>
      </c>
      <c r="D69" s="17" t="s">
        <v>81</v>
      </c>
      <c r="E69" s="17" t="s">
        <v>38</v>
      </c>
      <c r="F69" s="19">
        <v>743.6</v>
      </c>
      <c r="G69" s="14"/>
      <c r="H69" s="14"/>
      <c r="I69" s="14"/>
      <c r="J69" s="14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ht="34.15" customHeight="1" x14ac:dyDescent="0.25">
      <c r="A70" s="12" t="s">
        <v>83</v>
      </c>
      <c r="B70" s="13" t="s">
        <v>84</v>
      </c>
      <c r="C70" s="11"/>
      <c r="D70" s="13"/>
      <c r="E70" s="13"/>
      <c r="F70" s="14">
        <f>F71</f>
        <v>450</v>
      </c>
      <c r="G70" s="14"/>
      <c r="H70" s="14"/>
      <c r="I70" s="14"/>
      <c r="J70" s="14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4">
        <v>200</v>
      </c>
      <c r="V70" s="14"/>
      <c r="W70" s="14"/>
      <c r="X70" s="14"/>
      <c r="Y70" s="14"/>
      <c r="Z70" s="14">
        <v>200</v>
      </c>
      <c r="AA70" s="14"/>
      <c r="AB70" s="14"/>
      <c r="AC70" s="14"/>
      <c r="AD70" s="14"/>
    </row>
    <row r="71" spans="1:30" ht="34.15" customHeight="1" x14ac:dyDescent="0.25">
      <c r="A71" s="24" t="s">
        <v>85</v>
      </c>
      <c r="B71" s="25" t="s">
        <v>86</v>
      </c>
      <c r="C71" s="26"/>
      <c r="D71" s="25"/>
      <c r="E71" s="25"/>
      <c r="F71" s="27">
        <f>F72</f>
        <v>450</v>
      </c>
      <c r="G71" s="14"/>
      <c r="H71" s="14"/>
      <c r="I71" s="14"/>
      <c r="J71" s="14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4">
        <v>200</v>
      </c>
      <c r="V71" s="14"/>
      <c r="W71" s="14"/>
      <c r="X71" s="14"/>
      <c r="Y71" s="14"/>
      <c r="Z71" s="14">
        <v>200</v>
      </c>
      <c r="AA71" s="14"/>
      <c r="AB71" s="14"/>
      <c r="AC71" s="14"/>
      <c r="AD71" s="14"/>
    </row>
    <row r="72" spans="1:30" ht="34.15" customHeight="1" x14ac:dyDescent="0.25">
      <c r="A72" s="20" t="s">
        <v>87</v>
      </c>
      <c r="B72" s="21" t="s">
        <v>88</v>
      </c>
      <c r="C72" s="22"/>
      <c r="D72" s="21"/>
      <c r="E72" s="21"/>
      <c r="F72" s="23">
        <f>F73</f>
        <v>450</v>
      </c>
      <c r="G72" s="14"/>
      <c r="H72" s="14"/>
      <c r="I72" s="14"/>
      <c r="J72" s="14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4">
        <v>200</v>
      </c>
      <c r="V72" s="14"/>
      <c r="W72" s="14"/>
      <c r="X72" s="14"/>
      <c r="Y72" s="14"/>
      <c r="Z72" s="14">
        <v>200</v>
      </c>
      <c r="AA72" s="14"/>
      <c r="AB72" s="14"/>
      <c r="AC72" s="14"/>
      <c r="AD72" s="14"/>
    </row>
    <row r="73" spans="1:30" ht="34.15" customHeight="1" x14ac:dyDescent="0.25">
      <c r="A73" s="16" t="s">
        <v>35</v>
      </c>
      <c r="B73" s="17" t="s">
        <v>88</v>
      </c>
      <c r="C73" s="18" t="s">
        <v>36</v>
      </c>
      <c r="D73" s="17"/>
      <c r="E73" s="17"/>
      <c r="F73" s="19">
        <f>F74</f>
        <v>450</v>
      </c>
      <c r="G73" s="14"/>
      <c r="H73" s="14"/>
      <c r="I73" s="14"/>
      <c r="J73" s="14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4">
        <v>200</v>
      </c>
      <c r="V73" s="14"/>
      <c r="W73" s="14"/>
      <c r="X73" s="14"/>
      <c r="Y73" s="14"/>
      <c r="Z73" s="14">
        <v>200</v>
      </c>
      <c r="AA73" s="14"/>
      <c r="AB73" s="14"/>
      <c r="AC73" s="14"/>
      <c r="AD73" s="14"/>
    </row>
    <row r="74" spans="1:30" ht="34.15" customHeight="1" x14ac:dyDescent="0.25">
      <c r="A74" s="16" t="s">
        <v>80</v>
      </c>
      <c r="B74" s="17" t="s">
        <v>88</v>
      </c>
      <c r="C74" s="18" t="s">
        <v>36</v>
      </c>
      <c r="D74" s="17" t="s">
        <v>81</v>
      </c>
      <c r="E74" s="17" t="s">
        <v>39</v>
      </c>
      <c r="F74" s="19">
        <f>F75</f>
        <v>450</v>
      </c>
      <c r="G74" s="14"/>
      <c r="H74" s="14"/>
      <c r="I74" s="14"/>
      <c r="J74" s="14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4">
        <v>200</v>
      </c>
      <c r="V74" s="14"/>
      <c r="W74" s="14"/>
      <c r="X74" s="14"/>
      <c r="Y74" s="14"/>
      <c r="Z74" s="14">
        <v>200</v>
      </c>
      <c r="AA74" s="14"/>
      <c r="AB74" s="14"/>
      <c r="AC74" s="14"/>
      <c r="AD74" s="14"/>
    </row>
    <row r="75" spans="1:30" ht="34.15" customHeight="1" x14ac:dyDescent="0.25">
      <c r="A75" s="16" t="s">
        <v>82</v>
      </c>
      <c r="B75" s="17" t="s">
        <v>88</v>
      </c>
      <c r="C75" s="18" t="s">
        <v>36</v>
      </c>
      <c r="D75" s="17" t="s">
        <v>81</v>
      </c>
      <c r="E75" s="17" t="s">
        <v>38</v>
      </c>
      <c r="F75" s="19">
        <v>450</v>
      </c>
      <c r="G75" s="14"/>
      <c r="H75" s="14"/>
      <c r="I75" s="14"/>
      <c r="J75" s="14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4">
        <v>200</v>
      </c>
      <c r="V75" s="14"/>
      <c r="W75" s="14"/>
      <c r="X75" s="14"/>
      <c r="Y75" s="14"/>
      <c r="Z75" s="14">
        <v>200</v>
      </c>
      <c r="AA75" s="14"/>
      <c r="AB75" s="14"/>
      <c r="AC75" s="14"/>
      <c r="AD75" s="14"/>
    </row>
    <row r="76" spans="1:30" ht="34.15" customHeight="1" x14ac:dyDescent="0.25">
      <c r="A76" s="12" t="s">
        <v>89</v>
      </c>
      <c r="B76" s="13" t="s">
        <v>90</v>
      </c>
      <c r="C76" s="11"/>
      <c r="D76" s="13"/>
      <c r="E76" s="13"/>
      <c r="F76" s="14">
        <f>F77</f>
        <v>1283.5</v>
      </c>
      <c r="G76" s="14"/>
      <c r="H76" s="14"/>
      <c r="I76" s="14"/>
      <c r="J76" s="14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ht="34.15" customHeight="1" x14ac:dyDescent="0.25">
      <c r="A77" s="24" t="s">
        <v>91</v>
      </c>
      <c r="B77" s="25" t="s">
        <v>92</v>
      </c>
      <c r="C77" s="26"/>
      <c r="D77" s="25"/>
      <c r="E77" s="25"/>
      <c r="F77" s="27">
        <f>F78</f>
        <v>1283.5</v>
      </c>
      <c r="G77" s="14"/>
      <c r="H77" s="14"/>
      <c r="I77" s="14"/>
      <c r="J77" s="14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ht="34.15" customHeight="1" x14ac:dyDescent="0.25">
      <c r="A78" s="20" t="s">
        <v>93</v>
      </c>
      <c r="B78" s="21" t="s">
        <v>94</v>
      </c>
      <c r="C78" s="22"/>
      <c r="D78" s="21"/>
      <c r="E78" s="21"/>
      <c r="F78" s="23">
        <f>F79</f>
        <v>1283.5</v>
      </c>
      <c r="G78" s="14"/>
      <c r="H78" s="14"/>
      <c r="I78" s="14"/>
      <c r="J78" s="14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ht="34.15" customHeight="1" x14ac:dyDescent="0.25">
      <c r="A79" s="16" t="s">
        <v>95</v>
      </c>
      <c r="B79" s="17" t="s">
        <v>94</v>
      </c>
      <c r="C79" s="18" t="s">
        <v>96</v>
      </c>
      <c r="D79" s="17"/>
      <c r="E79" s="17"/>
      <c r="F79" s="19">
        <f>F80</f>
        <v>1283.5</v>
      </c>
      <c r="G79" s="14"/>
      <c r="H79" s="14"/>
      <c r="I79" s="14"/>
      <c r="J79" s="14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0" ht="34.15" customHeight="1" x14ac:dyDescent="0.25">
      <c r="A80" s="16" t="s">
        <v>97</v>
      </c>
      <c r="B80" s="17" t="s">
        <v>94</v>
      </c>
      <c r="C80" s="18" t="s">
        <v>96</v>
      </c>
      <c r="D80" s="17" t="s">
        <v>98</v>
      </c>
      <c r="E80" s="17" t="s">
        <v>39</v>
      </c>
      <c r="F80" s="19">
        <f>F81</f>
        <v>1283.5</v>
      </c>
      <c r="G80" s="14"/>
      <c r="H80" s="14"/>
      <c r="I80" s="14"/>
      <c r="J80" s="14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1:30" ht="34.15" customHeight="1" x14ac:dyDescent="0.25">
      <c r="A81" s="16" t="s">
        <v>99</v>
      </c>
      <c r="B81" s="17" t="s">
        <v>94</v>
      </c>
      <c r="C81" s="18" t="s">
        <v>96</v>
      </c>
      <c r="D81" s="17" t="s">
        <v>98</v>
      </c>
      <c r="E81" s="17" t="s">
        <v>100</v>
      </c>
      <c r="F81" s="19">
        <v>1283.5</v>
      </c>
      <c r="G81" s="14"/>
      <c r="H81" s="14"/>
      <c r="I81" s="14"/>
      <c r="J81" s="14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0" ht="68.45" customHeight="1" x14ac:dyDescent="0.25">
      <c r="A82" s="12" t="s">
        <v>101</v>
      </c>
      <c r="B82" s="13" t="s">
        <v>102</v>
      </c>
      <c r="C82" s="11"/>
      <c r="D82" s="13"/>
      <c r="E82" s="13"/>
      <c r="F82" s="14">
        <f>F89+F95+F101+F83</f>
        <v>88591.1</v>
      </c>
      <c r="G82" s="14"/>
      <c r="H82" s="14"/>
      <c r="I82" s="14"/>
      <c r="J82" s="14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4">
        <v>7535</v>
      </c>
      <c r="V82" s="14"/>
      <c r="W82" s="14"/>
      <c r="X82" s="14"/>
      <c r="Y82" s="14"/>
      <c r="Z82" s="14">
        <v>7697</v>
      </c>
      <c r="AA82" s="14"/>
      <c r="AB82" s="14"/>
      <c r="AC82" s="14"/>
      <c r="AD82" s="14"/>
    </row>
    <row r="83" spans="1:30" ht="36.75" customHeight="1" x14ac:dyDescent="0.25">
      <c r="A83" s="12" t="s">
        <v>270</v>
      </c>
      <c r="B83" s="13" t="s">
        <v>266</v>
      </c>
      <c r="C83" s="33"/>
      <c r="D83" s="13"/>
      <c r="E83" s="13"/>
      <c r="F83" s="14">
        <f>F84</f>
        <v>3810</v>
      </c>
      <c r="G83" s="14"/>
      <c r="H83" s="14"/>
      <c r="I83" s="14"/>
      <c r="J83" s="14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0" ht="39" customHeight="1" x14ac:dyDescent="0.25">
      <c r="A84" s="34" t="s">
        <v>269</v>
      </c>
      <c r="B84" s="25" t="s">
        <v>267</v>
      </c>
      <c r="C84" s="35"/>
      <c r="D84" s="36"/>
      <c r="E84" s="36"/>
      <c r="F84" s="37">
        <f>F85</f>
        <v>3810</v>
      </c>
      <c r="G84" s="14"/>
      <c r="H84" s="14"/>
      <c r="I84" s="14"/>
      <c r="J84" s="14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1:30" ht="39.75" customHeight="1" x14ac:dyDescent="0.25">
      <c r="A85" s="20" t="s">
        <v>269</v>
      </c>
      <c r="B85" s="21" t="s">
        <v>268</v>
      </c>
      <c r="C85" s="33"/>
      <c r="D85" s="13"/>
      <c r="E85" s="13"/>
      <c r="F85" s="23">
        <f>F86</f>
        <v>3810</v>
      </c>
      <c r="G85" s="14"/>
      <c r="H85" s="14"/>
      <c r="I85" s="14"/>
      <c r="J85" s="14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 spans="1:30" ht="41.25" customHeight="1" x14ac:dyDescent="0.25">
      <c r="A86" s="16" t="s">
        <v>35</v>
      </c>
      <c r="B86" s="17" t="s">
        <v>268</v>
      </c>
      <c r="C86" s="18">
        <v>240</v>
      </c>
      <c r="D86" s="13"/>
      <c r="E86" s="13"/>
      <c r="F86" s="19">
        <f>F87</f>
        <v>3810</v>
      </c>
      <c r="G86" s="14"/>
      <c r="H86" s="14"/>
      <c r="I86" s="14"/>
      <c r="J86" s="14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 spans="1:30" ht="33" customHeight="1" x14ac:dyDescent="0.25">
      <c r="A87" s="16" t="s">
        <v>80</v>
      </c>
      <c r="B87" s="17" t="s">
        <v>268</v>
      </c>
      <c r="C87" s="18">
        <v>240</v>
      </c>
      <c r="D87" s="17" t="s">
        <v>81</v>
      </c>
      <c r="E87" s="17" t="s">
        <v>39</v>
      </c>
      <c r="F87" s="19">
        <f>F88</f>
        <v>3810</v>
      </c>
      <c r="G87" s="14"/>
      <c r="H87" s="14"/>
      <c r="I87" s="14"/>
      <c r="J87" s="14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 spans="1:30" ht="33" customHeight="1" x14ac:dyDescent="0.25">
      <c r="A88" s="16" t="s">
        <v>111</v>
      </c>
      <c r="B88" s="17" t="s">
        <v>268</v>
      </c>
      <c r="C88" s="18">
        <v>240</v>
      </c>
      <c r="D88" s="17" t="s">
        <v>81</v>
      </c>
      <c r="E88" s="17" t="s">
        <v>112</v>
      </c>
      <c r="F88" s="19">
        <v>3810</v>
      </c>
      <c r="G88" s="14"/>
      <c r="H88" s="14"/>
      <c r="I88" s="14"/>
      <c r="J88" s="14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 spans="1:30" ht="34.15" customHeight="1" x14ac:dyDescent="0.25">
      <c r="A89" s="12" t="s">
        <v>103</v>
      </c>
      <c r="B89" s="13" t="s">
        <v>104</v>
      </c>
      <c r="C89" s="11"/>
      <c r="D89" s="13"/>
      <c r="E89" s="13"/>
      <c r="F89" s="14">
        <f>F90</f>
        <v>281.3</v>
      </c>
      <c r="G89" s="14"/>
      <c r="H89" s="14"/>
      <c r="I89" s="14"/>
      <c r="J89" s="14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4">
        <v>1309</v>
      </c>
      <c r="V89" s="14"/>
      <c r="W89" s="14"/>
      <c r="X89" s="14"/>
      <c r="Y89" s="14"/>
      <c r="Z89" s="14"/>
      <c r="AA89" s="14"/>
      <c r="AB89" s="14"/>
      <c r="AC89" s="14"/>
      <c r="AD89" s="14"/>
    </row>
    <row r="90" spans="1:30" ht="34.15" customHeight="1" x14ac:dyDescent="0.25">
      <c r="A90" s="24" t="s">
        <v>105</v>
      </c>
      <c r="B90" s="25" t="s">
        <v>106</v>
      </c>
      <c r="C90" s="26"/>
      <c r="D90" s="25"/>
      <c r="E90" s="25"/>
      <c r="F90" s="27">
        <f>F91</f>
        <v>281.3</v>
      </c>
      <c r="G90" s="14"/>
      <c r="H90" s="14"/>
      <c r="I90" s="14"/>
      <c r="J90" s="14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4">
        <v>1309</v>
      </c>
      <c r="V90" s="14"/>
      <c r="W90" s="14"/>
      <c r="X90" s="14"/>
      <c r="Y90" s="14"/>
      <c r="Z90" s="14"/>
      <c r="AA90" s="14"/>
      <c r="AB90" s="14"/>
      <c r="AC90" s="14"/>
      <c r="AD90" s="14"/>
    </row>
    <row r="91" spans="1:30" ht="51.4" customHeight="1" x14ac:dyDescent="0.25">
      <c r="A91" s="20" t="s">
        <v>107</v>
      </c>
      <c r="B91" s="21" t="s">
        <v>108</v>
      </c>
      <c r="C91" s="22"/>
      <c r="D91" s="21"/>
      <c r="E91" s="21"/>
      <c r="F91" s="23">
        <f>F92</f>
        <v>281.3</v>
      </c>
      <c r="G91" s="14"/>
      <c r="H91" s="14"/>
      <c r="I91" s="14"/>
      <c r="J91" s="14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4">
        <v>1309</v>
      </c>
      <c r="V91" s="14"/>
      <c r="W91" s="14"/>
      <c r="X91" s="14"/>
      <c r="Y91" s="14"/>
      <c r="Z91" s="14"/>
      <c r="AA91" s="14"/>
      <c r="AB91" s="14"/>
      <c r="AC91" s="14"/>
      <c r="AD91" s="14"/>
    </row>
    <row r="92" spans="1:30" ht="34.15" customHeight="1" x14ac:dyDescent="0.25">
      <c r="A92" s="16" t="s">
        <v>109</v>
      </c>
      <c r="B92" s="17" t="s">
        <v>108</v>
      </c>
      <c r="C92" s="18" t="s">
        <v>110</v>
      </c>
      <c r="D92" s="17"/>
      <c r="E92" s="17"/>
      <c r="F92" s="19">
        <f>F93</f>
        <v>281.3</v>
      </c>
      <c r="G92" s="14"/>
      <c r="H92" s="14"/>
      <c r="I92" s="14"/>
      <c r="J92" s="14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4">
        <v>1309</v>
      </c>
      <c r="V92" s="14"/>
      <c r="W92" s="14"/>
      <c r="X92" s="14"/>
      <c r="Y92" s="14"/>
      <c r="Z92" s="14"/>
      <c r="AA92" s="14"/>
      <c r="AB92" s="14"/>
      <c r="AC92" s="14"/>
      <c r="AD92" s="14"/>
    </row>
    <row r="93" spans="1:30" ht="34.15" customHeight="1" x14ac:dyDescent="0.25">
      <c r="A93" s="16" t="s">
        <v>80</v>
      </c>
      <c r="B93" s="17" t="s">
        <v>108</v>
      </c>
      <c r="C93" s="18" t="s">
        <v>110</v>
      </c>
      <c r="D93" s="17" t="s">
        <v>81</v>
      </c>
      <c r="E93" s="17" t="s">
        <v>39</v>
      </c>
      <c r="F93" s="19">
        <f>F94</f>
        <v>281.3</v>
      </c>
      <c r="G93" s="14"/>
      <c r="H93" s="14"/>
      <c r="I93" s="14"/>
      <c r="J93" s="14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4">
        <v>1309</v>
      </c>
      <c r="V93" s="14"/>
      <c r="W93" s="14"/>
      <c r="X93" s="14"/>
      <c r="Y93" s="14"/>
      <c r="Z93" s="14"/>
      <c r="AA93" s="14"/>
      <c r="AB93" s="14"/>
      <c r="AC93" s="14"/>
      <c r="AD93" s="14"/>
    </row>
    <row r="94" spans="1:30" ht="34.15" customHeight="1" x14ac:dyDescent="0.25">
      <c r="A94" s="16" t="s">
        <v>111</v>
      </c>
      <c r="B94" s="17" t="s">
        <v>108</v>
      </c>
      <c r="C94" s="18" t="s">
        <v>110</v>
      </c>
      <c r="D94" s="17" t="s">
        <v>81</v>
      </c>
      <c r="E94" s="17" t="s">
        <v>112</v>
      </c>
      <c r="F94" s="19">
        <v>281.3</v>
      </c>
      <c r="G94" s="14"/>
      <c r="H94" s="14"/>
      <c r="I94" s="14"/>
      <c r="J94" s="14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4">
        <v>1309</v>
      </c>
      <c r="V94" s="14"/>
      <c r="W94" s="14"/>
      <c r="X94" s="14"/>
      <c r="Y94" s="14"/>
      <c r="Z94" s="14"/>
      <c r="AA94" s="14"/>
      <c r="AB94" s="14"/>
      <c r="AC94" s="14"/>
      <c r="AD94" s="14"/>
    </row>
    <row r="95" spans="1:30" ht="34.15" customHeight="1" x14ac:dyDescent="0.25">
      <c r="A95" s="12" t="s">
        <v>113</v>
      </c>
      <c r="B95" s="13" t="s">
        <v>114</v>
      </c>
      <c r="C95" s="11"/>
      <c r="D95" s="13"/>
      <c r="E95" s="13"/>
      <c r="F95" s="14">
        <f>F96</f>
        <v>81666.7</v>
      </c>
      <c r="G95" s="14"/>
      <c r="H95" s="14"/>
      <c r="I95" s="14"/>
      <c r="J95" s="14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4">
        <v>2426</v>
      </c>
      <c r="V95" s="14"/>
      <c r="W95" s="14"/>
      <c r="X95" s="14"/>
      <c r="Y95" s="14"/>
      <c r="Z95" s="14">
        <v>3697</v>
      </c>
      <c r="AA95" s="14"/>
      <c r="AB95" s="14"/>
      <c r="AC95" s="14"/>
      <c r="AD95" s="14"/>
    </row>
    <row r="96" spans="1:30" ht="51.4" customHeight="1" x14ac:dyDescent="0.25">
      <c r="A96" s="24" t="s">
        <v>115</v>
      </c>
      <c r="B96" s="25" t="s">
        <v>116</v>
      </c>
      <c r="C96" s="26"/>
      <c r="D96" s="25"/>
      <c r="E96" s="25"/>
      <c r="F96" s="27">
        <f>F97</f>
        <v>81666.7</v>
      </c>
      <c r="G96" s="14"/>
      <c r="H96" s="14"/>
      <c r="I96" s="14"/>
      <c r="J96" s="14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4">
        <v>2426</v>
      </c>
      <c r="V96" s="14"/>
      <c r="W96" s="14"/>
      <c r="X96" s="14"/>
      <c r="Y96" s="14"/>
      <c r="Z96" s="14">
        <v>3697</v>
      </c>
      <c r="AA96" s="14"/>
      <c r="AB96" s="14"/>
      <c r="AC96" s="14"/>
      <c r="AD96" s="14"/>
    </row>
    <row r="97" spans="1:30" ht="34.15" customHeight="1" x14ac:dyDescent="0.25">
      <c r="A97" s="20" t="s">
        <v>117</v>
      </c>
      <c r="B97" s="21" t="s">
        <v>118</v>
      </c>
      <c r="C97" s="22"/>
      <c r="D97" s="21"/>
      <c r="E97" s="21"/>
      <c r="F97" s="23">
        <f>F98</f>
        <v>81666.7</v>
      </c>
      <c r="G97" s="14"/>
      <c r="H97" s="14"/>
      <c r="I97" s="14"/>
      <c r="J97" s="14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4">
        <v>2426</v>
      </c>
      <c r="V97" s="14"/>
      <c r="W97" s="14"/>
      <c r="X97" s="14"/>
      <c r="Y97" s="14"/>
      <c r="Z97" s="14">
        <v>3697</v>
      </c>
      <c r="AA97" s="14"/>
      <c r="AB97" s="14"/>
      <c r="AC97" s="14"/>
      <c r="AD97" s="14"/>
    </row>
    <row r="98" spans="1:30" ht="34.15" customHeight="1" x14ac:dyDescent="0.25">
      <c r="A98" s="16" t="s">
        <v>109</v>
      </c>
      <c r="B98" s="17" t="s">
        <v>118</v>
      </c>
      <c r="C98" s="18" t="s">
        <v>110</v>
      </c>
      <c r="D98" s="17"/>
      <c r="E98" s="17"/>
      <c r="F98" s="19">
        <f>F99</f>
        <v>81666.7</v>
      </c>
      <c r="G98" s="14"/>
      <c r="H98" s="14"/>
      <c r="I98" s="14"/>
      <c r="J98" s="14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4">
        <v>2426</v>
      </c>
      <c r="V98" s="14"/>
      <c r="W98" s="14"/>
      <c r="X98" s="14"/>
      <c r="Y98" s="14"/>
      <c r="Z98" s="14">
        <v>3697</v>
      </c>
      <c r="AA98" s="14"/>
      <c r="AB98" s="14"/>
      <c r="AC98" s="14"/>
      <c r="AD98" s="14"/>
    </row>
    <row r="99" spans="1:30" ht="34.15" customHeight="1" x14ac:dyDescent="0.25">
      <c r="A99" s="16" t="s">
        <v>80</v>
      </c>
      <c r="B99" s="17" t="s">
        <v>118</v>
      </c>
      <c r="C99" s="18" t="s">
        <v>110</v>
      </c>
      <c r="D99" s="17" t="s">
        <v>81</v>
      </c>
      <c r="E99" s="17" t="s">
        <v>39</v>
      </c>
      <c r="F99" s="19">
        <f>F100</f>
        <v>81666.7</v>
      </c>
      <c r="G99" s="14"/>
      <c r="H99" s="14"/>
      <c r="I99" s="14"/>
      <c r="J99" s="14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4">
        <v>2426</v>
      </c>
      <c r="V99" s="14"/>
      <c r="W99" s="14"/>
      <c r="X99" s="14"/>
      <c r="Y99" s="14"/>
      <c r="Z99" s="14">
        <v>3697</v>
      </c>
      <c r="AA99" s="14"/>
      <c r="AB99" s="14"/>
      <c r="AC99" s="14"/>
      <c r="AD99" s="14"/>
    </row>
    <row r="100" spans="1:30" ht="34.15" customHeight="1" x14ac:dyDescent="0.25">
      <c r="A100" s="16" t="s">
        <v>111</v>
      </c>
      <c r="B100" s="17" t="s">
        <v>118</v>
      </c>
      <c r="C100" s="18" t="s">
        <v>110</v>
      </c>
      <c r="D100" s="17" t="s">
        <v>81</v>
      </c>
      <c r="E100" s="17" t="s">
        <v>112</v>
      </c>
      <c r="F100" s="19">
        <v>81666.7</v>
      </c>
      <c r="G100" s="14"/>
      <c r="H100" s="14"/>
      <c r="I100" s="14"/>
      <c r="J100" s="14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4">
        <v>2426</v>
      </c>
      <c r="V100" s="14"/>
      <c r="W100" s="14"/>
      <c r="X100" s="14"/>
      <c r="Y100" s="14"/>
      <c r="Z100" s="14">
        <v>3697</v>
      </c>
      <c r="AA100" s="14"/>
      <c r="AB100" s="14"/>
      <c r="AC100" s="14"/>
      <c r="AD100" s="14"/>
    </row>
    <row r="101" spans="1:30" ht="85.5" customHeight="1" x14ac:dyDescent="0.25">
      <c r="A101" s="12" t="s">
        <v>119</v>
      </c>
      <c r="B101" s="13" t="s">
        <v>120</v>
      </c>
      <c r="C101" s="11"/>
      <c r="D101" s="13"/>
      <c r="E101" s="13"/>
      <c r="F101" s="14">
        <f>F102</f>
        <v>2833.1</v>
      </c>
      <c r="G101" s="14"/>
      <c r="H101" s="14"/>
      <c r="I101" s="14"/>
      <c r="J101" s="14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4">
        <v>3800</v>
      </c>
      <c r="V101" s="14"/>
      <c r="W101" s="14"/>
      <c r="X101" s="14"/>
      <c r="Y101" s="14"/>
      <c r="Z101" s="14">
        <v>4000</v>
      </c>
      <c r="AA101" s="14"/>
      <c r="AB101" s="14"/>
      <c r="AC101" s="14"/>
      <c r="AD101" s="14"/>
    </row>
    <row r="102" spans="1:30" ht="34.15" customHeight="1" x14ac:dyDescent="0.25">
      <c r="A102" s="24" t="s">
        <v>121</v>
      </c>
      <c r="B102" s="25" t="s">
        <v>122</v>
      </c>
      <c r="C102" s="26"/>
      <c r="D102" s="25"/>
      <c r="E102" s="25"/>
      <c r="F102" s="27">
        <f>F103+F107</f>
        <v>2833.1</v>
      </c>
      <c r="G102" s="14"/>
      <c r="H102" s="14"/>
      <c r="I102" s="14"/>
      <c r="J102" s="14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4">
        <v>3800</v>
      </c>
      <c r="V102" s="14"/>
      <c r="W102" s="14"/>
      <c r="X102" s="14"/>
      <c r="Y102" s="14"/>
      <c r="Z102" s="14">
        <v>4000</v>
      </c>
      <c r="AA102" s="14"/>
      <c r="AB102" s="14"/>
      <c r="AC102" s="14"/>
      <c r="AD102" s="14"/>
    </row>
    <row r="103" spans="1:30" ht="34.15" customHeight="1" x14ac:dyDescent="0.25">
      <c r="A103" s="20" t="s">
        <v>123</v>
      </c>
      <c r="B103" s="21" t="s">
        <v>124</v>
      </c>
      <c r="C103" s="22"/>
      <c r="D103" s="21"/>
      <c r="E103" s="21"/>
      <c r="F103" s="23">
        <f>F104</f>
        <v>50</v>
      </c>
      <c r="G103" s="14"/>
      <c r="H103" s="14"/>
      <c r="I103" s="14"/>
      <c r="J103" s="14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 spans="1:30" ht="34.15" customHeight="1" x14ac:dyDescent="0.25">
      <c r="A104" s="16" t="s">
        <v>35</v>
      </c>
      <c r="B104" s="17" t="s">
        <v>124</v>
      </c>
      <c r="C104" s="18" t="s">
        <v>36</v>
      </c>
      <c r="D104" s="17"/>
      <c r="E104" s="17"/>
      <c r="F104" s="19">
        <f>F105</f>
        <v>50</v>
      </c>
      <c r="G104" s="14"/>
      <c r="H104" s="14"/>
      <c r="I104" s="14"/>
      <c r="J104" s="14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 spans="1:30" ht="34.15" customHeight="1" x14ac:dyDescent="0.25">
      <c r="A105" s="16" t="s">
        <v>80</v>
      </c>
      <c r="B105" s="17" t="s">
        <v>124</v>
      </c>
      <c r="C105" s="18" t="s">
        <v>36</v>
      </c>
      <c r="D105" s="17" t="s">
        <v>81</v>
      </c>
      <c r="E105" s="17" t="s">
        <v>39</v>
      </c>
      <c r="F105" s="19">
        <f>F106</f>
        <v>50</v>
      </c>
      <c r="G105" s="14"/>
      <c r="H105" s="14"/>
      <c r="I105" s="14"/>
      <c r="J105" s="14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 spans="1:30" ht="34.15" customHeight="1" x14ac:dyDescent="0.25">
      <c r="A106" s="16" t="s">
        <v>111</v>
      </c>
      <c r="B106" s="17" t="s">
        <v>124</v>
      </c>
      <c r="C106" s="18" t="s">
        <v>36</v>
      </c>
      <c r="D106" s="17" t="s">
        <v>81</v>
      </c>
      <c r="E106" s="17" t="s">
        <v>112</v>
      </c>
      <c r="F106" s="19">
        <v>50</v>
      </c>
      <c r="G106" s="14"/>
      <c r="H106" s="14"/>
      <c r="I106" s="14"/>
      <c r="J106" s="14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 spans="1:30" ht="57" customHeight="1" x14ac:dyDescent="0.25">
      <c r="A107" s="20" t="s">
        <v>125</v>
      </c>
      <c r="B107" s="21" t="s">
        <v>126</v>
      </c>
      <c r="C107" s="22"/>
      <c r="D107" s="21"/>
      <c r="E107" s="21"/>
      <c r="F107" s="23">
        <f>F108</f>
        <v>2783.1</v>
      </c>
      <c r="G107" s="14"/>
      <c r="H107" s="14"/>
      <c r="I107" s="14"/>
      <c r="J107" s="14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4">
        <v>3800</v>
      </c>
      <c r="V107" s="14"/>
      <c r="W107" s="14"/>
      <c r="X107" s="14"/>
      <c r="Y107" s="14"/>
      <c r="Z107" s="14">
        <v>4000</v>
      </c>
      <c r="AA107" s="14"/>
      <c r="AB107" s="14"/>
      <c r="AC107" s="14"/>
      <c r="AD107" s="14"/>
    </row>
    <row r="108" spans="1:30" ht="51.4" customHeight="1" x14ac:dyDescent="0.25">
      <c r="A108" s="16" t="s">
        <v>127</v>
      </c>
      <c r="B108" s="17" t="s">
        <v>126</v>
      </c>
      <c r="C108" s="18" t="s">
        <v>128</v>
      </c>
      <c r="D108" s="17"/>
      <c r="E108" s="17"/>
      <c r="F108" s="19">
        <f>F109</f>
        <v>2783.1</v>
      </c>
      <c r="G108" s="14"/>
      <c r="H108" s="14"/>
      <c r="I108" s="14"/>
      <c r="J108" s="14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4">
        <v>3800</v>
      </c>
      <c r="V108" s="14"/>
      <c r="W108" s="14"/>
      <c r="X108" s="14"/>
      <c r="Y108" s="14"/>
      <c r="Z108" s="14">
        <v>4000</v>
      </c>
      <c r="AA108" s="14"/>
      <c r="AB108" s="14"/>
      <c r="AC108" s="14"/>
      <c r="AD108" s="14"/>
    </row>
    <row r="109" spans="1:30" ht="34.15" customHeight="1" x14ac:dyDescent="0.25">
      <c r="A109" s="16" t="s">
        <v>80</v>
      </c>
      <c r="B109" s="17" t="s">
        <v>126</v>
      </c>
      <c r="C109" s="18" t="s">
        <v>128</v>
      </c>
      <c r="D109" s="17" t="s">
        <v>81</v>
      </c>
      <c r="E109" s="17" t="s">
        <v>39</v>
      </c>
      <c r="F109" s="19">
        <f>F110</f>
        <v>2783.1</v>
      </c>
      <c r="G109" s="14"/>
      <c r="H109" s="14"/>
      <c r="I109" s="14"/>
      <c r="J109" s="14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4">
        <v>3800</v>
      </c>
      <c r="V109" s="14"/>
      <c r="W109" s="14"/>
      <c r="X109" s="14"/>
      <c r="Y109" s="14"/>
      <c r="Z109" s="14">
        <v>4000</v>
      </c>
      <c r="AA109" s="14"/>
      <c r="AB109" s="14"/>
      <c r="AC109" s="14"/>
      <c r="AD109" s="14"/>
    </row>
    <row r="110" spans="1:30" ht="34.15" customHeight="1" x14ac:dyDescent="0.25">
      <c r="A110" s="16" t="s">
        <v>111</v>
      </c>
      <c r="B110" s="17" t="s">
        <v>126</v>
      </c>
      <c r="C110" s="18" t="s">
        <v>128</v>
      </c>
      <c r="D110" s="17" t="s">
        <v>81</v>
      </c>
      <c r="E110" s="17" t="s">
        <v>112</v>
      </c>
      <c r="F110" s="19">
        <v>2783.1</v>
      </c>
      <c r="G110" s="14"/>
      <c r="H110" s="14"/>
      <c r="I110" s="14"/>
      <c r="J110" s="14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4">
        <v>3800</v>
      </c>
      <c r="V110" s="14"/>
      <c r="W110" s="14"/>
      <c r="X110" s="14"/>
      <c r="Y110" s="14"/>
      <c r="Z110" s="14">
        <v>4000</v>
      </c>
      <c r="AA110" s="14"/>
      <c r="AB110" s="14"/>
      <c r="AC110" s="14"/>
      <c r="AD110" s="14"/>
    </row>
    <row r="111" spans="1:30" ht="34.15" customHeight="1" x14ac:dyDescent="0.25">
      <c r="A111" s="12" t="s">
        <v>129</v>
      </c>
      <c r="B111" s="13" t="s">
        <v>130</v>
      </c>
      <c r="C111" s="11"/>
      <c r="D111" s="13"/>
      <c r="E111" s="13"/>
      <c r="F111" s="14">
        <f>F112+F125</f>
        <v>4610</v>
      </c>
      <c r="G111" s="14"/>
      <c r="H111" s="14"/>
      <c r="I111" s="14"/>
      <c r="J111" s="14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4">
        <v>4610</v>
      </c>
      <c r="V111" s="14"/>
      <c r="W111" s="14"/>
      <c r="X111" s="14"/>
      <c r="Y111" s="14"/>
      <c r="Z111" s="14">
        <v>4140</v>
      </c>
      <c r="AA111" s="14"/>
      <c r="AB111" s="14"/>
      <c r="AC111" s="14"/>
      <c r="AD111" s="14"/>
    </row>
    <row r="112" spans="1:30" ht="34.15" customHeight="1" x14ac:dyDescent="0.25">
      <c r="A112" s="24" t="s">
        <v>131</v>
      </c>
      <c r="B112" s="25" t="s">
        <v>132</v>
      </c>
      <c r="C112" s="26"/>
      <c r="D112" s="25"/>
      <c r="E112" s="25"/>
      <c r="F112" s="27">
        <f>F113+F117+F121</f>
        <v>4600</v>
      </c>
      <c r="G112" s="14"/>
      <c r="H112" s="14"/>
      <c r="I112" s="14"/>
      <c r="J112" s="14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4">
        <v>4590</v>
      </c>
      <c r="V112" s="14"/>
      <c r="W112" s="14"/>
      <c r="X112" s="14"/>
      <c r="Y112" s="14"/>
      <c r="Z112" s="14">
        <v>4120</v>
      </c>
      <c r="AA112" s="14"/>
      <c r="AB112" s="14"/>
      <c r="AC112" s="14"/>
      <c r="AD112" s="14"/>
    </row>
    <row r="113" spans="1:30" ht="34.15" customHeight="1" x14ac:dyDescent="0.25">
      <c r="A113" s="20" t="s">
        <v>133</v>
      </c>
      <c r="B113" s="21" t="s">
        <v>134</v>
      </c>
      <c r="C113" s="22"/>
      <c r="D113" s="21"/>
      <c r="E113" s="21"/>
      <c r="F113" s="23">
        <f>F114</f>
        <v>1300</v>
      </c>
      <c r="G113" s="14"/>
      <c r="H113" s="14"/>
      <c r="I113" s="14"/>
      <c r="J113" s="14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4">
        <v>1290</v>
      </c>
      <c r="V113" s="14"/>
      <c r="W113" s="14"/>
      <c r="X113" s="14"/>
      <c r="Y113" s="14"/>
      <c r="Z113" s="14">
        <v>820</v>
      </c>
      <c r="AA113" s="14"/>
      <c r="AB113" s="14"/>
      <c r="AC113" s="14"/>
      <c r="AD113" s="14"/>
    </row>
    <row r="114" spans="1:30" ht="34.15" customHeight="1" x14ac:dyDescent="0.25">
      <c r="A114" s="16" t="s">
        <v>35</v>
      </c>
      <c r="B114" s="17" t="s">
        <v>134</v>
      </c>
      <c r="C114" s="18" t="s">
        <v>36</v>
      </c>
      <c r="D114" s="17"/>
      <c r="E114" s="17"/>
      <c r="F114" s="19">
        <f>F115</f>
        <v>1300</v>
      </c>
      <c r="G114" s="14"/>
      <c r="H114" s="14"/>
      <c r="I114" s="14"/>
      <c r="J114" s="14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4">
        <v>1290</v>
      </c>
      <c r="V114" s="14"/>
      <c r="W114" s="14"/>
      <c r="X114" s="14"/>
      <c r="Y114" s="14"/>
      <c r="Z114" s="14">
        <v>820</v>
      </c>
      <c r="AA114" s="14"/>
      <c r="AB114" s="14"/>
      <c r="AC114" s="14"/>
      <c r="AD114" s="14"/>
    </row>
    <row r="115" spans="1:30" ht="34.15" customHeight="1" x14ac:dyDescent="0.25">
      <c r="A115" s="16" t="s">
        <v>80</v>
      </c>
      <c r="B115" s="17" t="s">
        <v>134</v>
      </c>
      <c r="C115" s="18" t="s">
        <v>36</v>
      </c>
      <c r="D115" s="17" t="s">
        <v>81</v>
      </c>
      <c r="E115" s="17" t="s">
        <v>39</v>
      </c>
      <c r="F115" s="19">
        <f>F116</f>
        <v>1300</v>
      </c>
      <c r="G115" s="14"/>
      <c r="H115" s="14"/>
      <c r="I115" s="14"/>
      <c r="J115" s="14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4">
        <v>1290</v>
      </c>
      <c r="V115" s="14"/>
      <c r="W115" s="14"/>
      <c r="X115" s="14"/>
      <c r="Y115" s="14"/>
      <c r="Z115" s="14">
        <v>820</v>
      </c>
      <c r="AA115" s="14"/>
      <c r="AB115" s="14"/>
      <c r="AC115" s="14"/>
      <c r="AD115" s="14"/>
    </row>
    <row r="116" spans="1:30" ht="34.15" customHeight="1" x14ac:dyDescent="0.25">
      <c r="A116" s="16" t="s">
        <v>135</v>
      </c>
      <c r="B116" s="17" t="s">
        <v>134</v>
      </c>
      <c r="C116" s="18" t="s">
        <v>36</v>
      </c>
      <c r="D116" s="17" t="s">
        <v>81</v>
      </c>
      <c r="E116" s="17" t="s">
        <v>100</v>
      </c>
      <c r="F116" s="19">
        <v>1300</v>
      </c>
      <c r="G116" s="14"/>
      <c r="H116" s="14"/>
      <c r="I116" s="14"/>
      <c r="J116" s="14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4">
        <v>1290</v>
      </c>
      <c r="V116" s="14"/>
      <c r="W116" s="14"/>
      <c r="X116" s="14"/>
      <c r="Y116" s="14"/>
      <c r="Z116" s="14">
        <v>820</v>
      </c>
      <c r="AA116" s="14"/>
      <c r="AB116" s="14"/>
      <c r="AC116" s="14"/>
      <c r="AD116" s="14"/>
    </row>
    <row r="117" spans="1:30" ht="34.15" customHeight="1" x14ac:dyDescent="0.25">
      <c r="A117" s="20" t="s">
        <v>136</v>
      </c>
      <c r="B117" s="21" t="s">
        <v>137</v>
      </c>
      <c r="C117" s="22"/>
      <c r="D117" s="21"/>
      <c r="E117" s="21"/>
      <c r="F117" s="23">
        <f>F118</f>
        <v>300</v>
      </c>
      <c r="G117" s="14"/>
      <c r="H117" s="14"/>
      <c r="I117" s="14"/>
      <c r="J117" s="14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4">
        <v>300</v>
      </c>
      <c r="V117" s="14"/>
      <c r="W117" s="14"/>
      <c r="X117" s="14"/>
      <c r="Y117" s="14"/>
      <c r="Z117" s="14">
        <v>300</v>
      </c>
      <c r="AA117" s="14"/>
      <c r="AB117" s="14"/>
      <c r="AC117" s="14"/>
      <c r="AD117" s="14"/>
    </row>
    <row r="118" spans="1:30" ht="34.15" customHeight="1" x14ac:dyDescent="0.25">
      <c r="A118" s="16" t="s">
        <v>35</v>
      </c>
      <c r="B118" s="17" t="s">
        <v>137</v>
      </c>
      <c r="C118" s="18" t="s">
        <v>36</v>
      </c>
      <c r="D118" s="17"/>
      <c r="E118" s="17"/>
      <c r="F118" s="19">
        <f>F119</f>
        <v>300</v>
      </c>
      <c r="G118" s="14"/>
      <c r="H118" s="14"/>
      <c r="I118" s="14"/>
      <c r="J118" s="14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4">
        <v>300</v>
      </c>
      <c r="V118" s="14"/>
      <c r="W118" s="14"/>
      <c r="X118" s="14"/>
      <c r="Y118" s="14"/>
      <c r="Z118" s="14">
        <v>300</v>
      </c>
      <c r="AA118" s="14"/>
      <c r="AB118" s="14"/>
      <c r="AC118" s="14"/>
      <c r="AD118" s="14"/>
    </row>
    <row r="119" spans="1:30" ht="34.15" customHeight="1" x14ac:dyDescent="0.25">
      <c r="A119" s="16" t="s">
        <v>80</v>
      </c>
      <c r="B119" s="17" t="s">
        <v>137</v>
      </c>
      <c r="C119" s="18" t="s">
        <v>36</v>
      </c>
      <c r="D119" s="17" t="s">
        <v>81</v>
      </c>
      <c r="E119" s="17" t="s">
        <v>39</v>
      </c>
      <c r="F119" s="19">
        <f>F120</f>
        <v>300</v>
      </c>
      <c r="G119" s="14"/>
      <c r="H119" s="14"/>
      <c r="I119" s="14"/>
      <c r="J119" s="14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4">
        <v>300</v>
      </c>
      <c r="V119" s="14"/>
      <c r="W119" s="14"/>
      <c r="X119" s="14"/>
      <c r="Y119" s="14"/>
      <c r="Z119" s="14">
        <v>300</v>
      </c>
      <c r="AA119" s="14"/>
      <c r="AB119" s="14"/>
      <c r="AC119" s="14"/>
      <c r="AD119" s="14"/>
    </row>
    <row r="120" spans="1:30" ht="34.15" customHeight="1" x14ac:dyDescent="0.25">
      <c r="A120" s="16" t="s">
        <v>135</v>
      </c>
      <c r="B120" s="17" t="s">
        <v>137</v>
      </c>
      <c r="C120" s="18" t="s">
        <v>36</v>
      </c>
      <c r="D120" s="17" t="s">
        <v>81</v>
      </c>
      <c r="E120" s="17" t="s">
        <v>100</v>
      </c>
      <c r="F120" s="19">
        <v>300</v>
      </c>
      <c r="G120" s="14"/>
      <c r="H120" s="14"/>
      <c r="I120" s="14"/>
      <c r="J120" s="14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4">
        <v>300</v>
      </c>
      <c r="V120" s="14"/>
      <c r="W120" s="14"/>
      <c r="X120" s="14"/>
      <c r="Y120" s="14"/>
      <c r="Z120" s="14">
        <v>300</v>
      </c>
      <c r="AA120" s="14"/>
      <c r="AB120" s="14"/>
      <c r="AC120" s="14"/>
      <c r="AD120" s="14"/>
    </row>
    <row r="121" spans="1:30" ht="34.15" customHeight="1" x14ac:dyDescent="0.25">
      <c r="A121" s="20" t="s">
        <v>138</v>
      </c>
      <c r="B121" s="21" t="s">
        <v>139</v>
      </c>
      <c r="C121" s="22"/>
      <c r="D121" s="21"/>
      <c r="E121" s="21"/>
      <c r="F121" s="23">
        <f>F122</f>
        <v>3000</v>
      </c>
      <c r="G121" s="14"/>
      <c r="H121" s="14"/>
      <c r="I121" s="14"/>
      <c r="J121" s="14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4">
        <v>3000</v>
      </c>
      <c r="V121" s="14"/>
      <c r="W121" s="14"/>
      <c r="X121" s="14"/>
      <c r="Y121" s="14"/>
      <c r="Z121" s="14">
        <v>3000</v>
      </c>
      <c r="AA121" s="14"/>
      <c r="AB121" s="14"/>
      <c r="AC121" s="14"/>
      <c r="AD121" s="14"/>
    </row>
    <row r="122" spans="1:30" ht="34.15" customHeight="1" x14ac:dyDescent="0.25">
      <c r="A122" s="16" t="s">
        <v>35</v>
      </c>
      <c r="B122" s="17" t="s">
        <v>139</v>
      </c>
      <c r="C122" s="18" t="s">
        <v>36</v>
      </c>
      <c r="D122" s="17"/>
      <c r="E122" s="17"/>
      <c r="F122" s="19">
        <f>F123</f>
        <v>3000</v>
      </c>
      <c r="G122" s="14"/>
      <c r="H122" s="14"/>
      <c r="I122" s="14"/>
      <c r="J122" s="14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4">
        <v>3000</v>
      </c>
      <c r="V122" s="14"/>
      <c r="W122" s="14"/>
      <c r="X122" s="14"/>
      <c r="Y122" s="14"/>
      <c r="Z122" s="14">
        <v>3000</v>
      </c>
      <c r="AA122" s="14"/>
      <c r="AB122" s="14"/>
      <c r="AC122" s="14"/>
      <c r="AD122" s="14"/>
    </row>
    <row r="123" spans="1:30" ht="34.15" customHeight="1" x14ac:dyDescent="0.25">
      <c r="A123" s="16" t="s">
        <v>80</v>
      </c>
      <c r="B123" s="17" t="s">
        <v>139</v>
      </c>
      <c r="C123" s="18" t="s">
        <v>36</v>
      </c>
      <c r="D123" s="17" t="s">
        <v>81</v>
      </c>
      <c r="E123" s="17" t="s">
        <v>39</v>
      </c>
      <c r="F123" s="19">
        <f>F124</f>
        <v>3000</v>
      </c>
      <c r="G123" s="14"/>
      <c r="H123" s="14"/>
      <c r="I123" s="14"/>
      <c r="J123" s="14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4">
        <v>3000</v>
      </c>
      <c r="V123" s="14"/>
      <c r="W123" s="14"/>
      <c r="X123" s="14"/>
      <c r="Y123" s="14"/>
      <c r="Z123" s="14">
        <v>3000</v>
      </c>
      <c r="AA123" s="14"/>
      <c r="AB123" s="14"/>
      <c r="AC123" s="14"/>
      <c r="AD123" s="14"/>
    </row>
    <row r="124" spans="1:30" ht="34.15" customHeight="1" x14ac:dyDescent="0.25">
      <c r="A124" s="16" t="s">
        <v>135</v>
      </c>
      <c r="B124" s="17" t="s">
        <v>139</v>
      </c>
      <c r="C124" s="18" t="s">
        <v>36</v>
      </c>
      <c r="D124" s="17" t="s">
        <v>81</v>
      </c>
      <c r="E124" s="17" t="s">
        <v>100</v>
      </c>
      <c r="F124" s="19">
        <v>3000</v>
      </c>
      <c r="G124" s="14"/>
      <c r="H124" s="14"/>
      <c r="I124" s="14"/>
      <c r="J124" s="14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4">
        <v>3000</v>
      </c>
      <c r="V124" s="14"/>
      <c r="W124" s="14"/>
      <c r="X124" s="14"/>
      <c r="Y124" s="14"/>
      <c r="Z124" s="14">
        <v>3000</v>
      </c>
      <c r="AA124" s="14"/>
      <c r="AB124" s="14"/>
      <c r="AC124" s="14"/>
      <c r="AD124" s="14"/>
    </row>
    <row r="125" spans="1:30" ht="34.15" customHeight="1" x14ac:dyDescent="0.25">
      <c r="A125" s="24" t="s">
        <v>140</v>
      </c>
      <c r="B125" s="25" t="s">
        <v>141</v>
      </c>
      <c r="C125" s="26"/>
      <c r="D125" s="25"/>
      <c r="E125" s="25"/>
      <c r="F125" s="27">
        <f>F126</f>
        <v>10</v>
      </c>
      <c r="G125" s="14"/>
      <c r="H125" s="14"/>
      <c r="I125" s="14"/>
      <c r="J125" s="14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4">
        <v>20</v>
      </c>
      <c r="V125" s="14"/>
      <c r="W125" s="14"/>
      <c r="X125" s="14"/>
      <c r="Y125" s="14"/>
      <c r="Z125" s="14">
        <v>20</v>
      </c>
      <c r="AA125" s="14"/>
      <c r="AB125" s="14"/>
      <c r="AC125" s="14"/>
      <c r="AD125" s="14"/>
    </row>
    <row r="126" spans="1:30" ht="34.15" customHeight="1" x14ac:dyDescent="0.25">
      <c r="A126" s="16" t="s">
        <v>142</v>
      </c>
      <c r="B126" s="17" t="s">
        <v>143</v>
      </c>
      <c r="C126" s="18"/>
      <c r="D126" s="17"/>
      <c r="E126" s="17"/>
      <c r="F126" s="19">
        <f>F127</f>
        <v>10</v>
      </c>
      <c r="G126" s="14"/>
      <c r="H126" s="14"/>
      <c r="I126" s="14"/>
      <c r="J126" s="14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4">
        <v>20</v>
      </c>
      <c r="V126" s="14"/>
      <c r="W126" s="14"/>
      <c r="X126" s="14"/>
      <c r="Y126" s="14"/>
      <c r="Z126" s="14">
        <v>20</v>
      </c>
      <c r="AA126" s="14"/>
      <c r="AB126" s="14"/>
      <c r="AC126" s="14"/>
      <c r="AD126" s="14"/>
    </row>
    <row r="127" spans="1:30" ht="34.15" customHeight="1" x14ac:dyDescent="0.25">
      <c r="A127" s="16" t="s">
        <v>35</v>
      </c>
      <c r="B127" s="17" t="s">
        <v>143</v>
      </c>
      <c r="C127" s="18" t="s">
        <v>36</v>
      </c>
      <c r="D127" s="17"/>
      <c r="E127" s="17"/>
      <c r="F127" s="19">
        <f>F128</f>
        <v>10</v>
      </c>
      <c r="G127" s="14"/>
      <c r="H127" s="14"/>
      <c r="I127" s="14"/>
      <c r="J127" s="14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4">
        <v>20</v>
      </c>
      <c r="V127" s="14"/>
      <c r="W127" s="14"/>
      <c r="X127" s="14"/>
      <c r="Y127" s="14"/>
      <c r="Z127" s="14">
        <v>20</v>
      </c>
      <c r="AA127" s="14"/>
      <c r="AB127" s="14"/>
      <c r="AC127" s="14"/>
      <c r="AD127" s="14"/>
    </row>
    <row r="128" spans="1:30" ht="34.15" customHeight="1" x14ac:dyDescent="0.25">
      <c r="A128" s="16" t="s">
        <v>80</v>
      </c>
      <c r="B128" s="17" t="s">
        <v>143</v>
      </c>
      <c r="C128" s="18" t="s">
        <v>36</v>
      </c>
      <c r="D128" s="17" t="s">
        <v>81</v>
      </c>
      <c r="E128" s="17" t="s">
        <v>39</v>
      </c>
      <c r="F128" s="19">
        <f>F129</f>
        <v>10</v>
      </c>
      <c r="G128" s="14"/>
      <c r="H128" s="14"/>
      <c r="I128" s="14"/>
      <c r="J128" s="14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4">
        <v>20</v>
      </c>
      <c r="V128" s="14"/>
      <c r="W128" s="14"/>
      <c r="X128" s="14"/>
      <c r="Y128" s="14"/>
      <c r="Z128" s="14">
        <v>20</v>
      </c>
      <c r="AA128" s="14"/>
      <c r="AB128" s="14"/>
      <c r="AC128" s="14"/>
      <c r="AD128" s="14"/>
    </row>
    <row r="129" spans="1:30" ht="34.15" customHeight="1" x14ac:dyDescent="0.25">
      <c r="A129" s="16" t="s">
        <v>135</v>
      </c>
      <c r="B129" s="17" t="s">
        <v>143</v>
      </c>
      <c r="C129" s="18" t="s">
        <v>36</v>
      </c>
      <c r="D129" s="17" t="s">
        <v>81</v>
      </c>
      <c r="E129" s="17" t="s">
        <v>100</v>
      </c>
      <c r="F129" s="19">
        <v>10</v>
      </c>
      <c r="G129" s="14"/>
      <c r="H129" s="14"/>
      <c r="I129" s="14"/>
      <c r="J129" s="14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4">
        <v>20</v>
      </c>
      <c r="V129" s="14"/>
      <c r="W129" s="14"/>
      <c r="X129" s="14"/>
      <c r="Y129" s="14"/>
      <c r="Z129" s="14">
        <v>20</v>
      </c>
      <c r="AA129" s="14"/>
      <c r="AB129" s="14"/>
      <c r="AC129" s="14"/>
      <c r="AD129" s="14"/>
    </row>
    <row r="130" spans="1:30" ht="34.15" customHeight="1" x14ac:dyDescent="0.25">
      <c r="A130" s="12" t="s">
        <v>144</v>
      </c>
      <c r="B130" s="13" t="s">
        <v>145</v>
      </c>
      <c r="C130" s="11"/>
      <c r="D130" s="13"/>
      <c r="E130" s="13"/>
      <c r="F130" s="14">
        <f>F131</f>
        <v>2484.8000000000002</v>
      </c>
      <c r="G130" s="14"/>
      <c r="H130" s="14"/>
      <c r="I130" s="14"/>
      <c r="J130" s="14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4">
        <v>2322</v>
      </c>
      <c r="V130" s="14"/>
      <c r="W130" s="14"/>
      <c r="X130" s="14"/>
      <c r="Y130" s="14"/>
      <c r="Z130" s="14">
        <v>2372</v>
      </c>
      <c r="AA130" s="14"/>
      <c r="AB130" s="14"/>
      <c r="AC130" s="14"/>
      <c r="AD130" s="14"/>
    </row>
    <row r="131" spans="1:30" ht="34.15" customHeight="1" x14ac:dyDescent="0.25">
      <c r="A131" s="12" t="s">
        <v>146</v>
      </c>
      <c r="B131" s="13" t="s">
        <v>147</v>
      </c>
      <c r="C131" s="11"/>
      <c r="D131" s="13"/>
      <c r="E131" s="13"/>
      <c r="F131" s="14">
        <f>F132+F137</f>
        <v>2484.8000000000002</v>
      </c>
      <c r="G131" s="14"/>
      <c r="H131" s="14"/>
      <c r="I131" s="14"/>
      <c r="J131" s="14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4">
        <v>2322</v>
      </c>
      <c r="V131" s="14"/>
      <c r="W131" s="14"/>
      <c r="X131" s="14"/>
      <c r="Y131" s="14"/>
      <c r="Z131" s="14">
        <v>2372</v>
      </c>
      <c r="AA131" s="14"/>
      <c r="AB131" s="14"/>
      <c r="AC131" s="14"/>
      <c r="AD131" s="14"/>
    </row>
    <row r="132" spans="1:30" ht="34.15" customHeight="1" x14ac:dyDescent="0.25">
      <c r="A132" s="24" t="s">
        <v>148</v>
      </c>
      <c r="B132" s="25" t="s">
        <v>149</v>
      </c>
      <c r="C132" s="26"/>
      <c r="D132" s="25"/>
      <c r="E132" s="25"/>
      <c r="F132" s="27">
        <f>F133</f>
        <v>1300</v>
      </c>
      <c r="G132" s="14"/>
      <c r="H132" s="14"/>
      <c r="I132" s="14"/>
      <c r="J132" s="14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4">
        <v>1300</v>
      </c>
      <c r="V132" s="14"/>
      <c r="W132" s="14"/>
      <c r="X132" s="14"/>
      <c r="Y132" s="14"/>
      <c r="Z132" s="14">
        <v>1350</v>
      </c>
      <c r="AA132" s="14"/>
      <c r="AB132" s="14"/>
      <c r="AC132" s="14"/>
      <c r="AD132" s="14"/>
    </row>
    <row r="133" spans="1:30" ht="34.15" customHeight="1" x14ac:dyDescent="0.25">
      <c r="A133" s="20" t="s">
        <v>150</v>
      </c>
      <c r="B133" s="21" t="s">
        <v>151</v>
      </c>
      <c r="C133" s="22"/>
      <c r="D133" s="21"/>
      <c r="E133" s="21"/>
      <c r="F133" s="23">
        <f>F134</f>
        <v>1300</v>
      </c>
      <c r="G133" s="14"/>
      <c r="H133" s="14"/>
      <c r="I133" s="14"/>
      <c r="J133" s="14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4">
        <v>1300</v>
      </c>
      <c r="V133" s="14"/>
      <c r="W133" s="14"/>
      <c r="X133" s="14"/>
      <c r="Y133" s="14"/>
      <c r="Z133" s="14">
        <v>1350</v>
      </c>
      <c r="AA133" s="14"/>
      <c r="AB133" s="14"/>
      <c r="AC133" s="14"/>
      <c r="AD133" s="14"/>
    </row>
    <row r="134" spans="1:30" ht="34.15" customHeight="1" x14ac:dyDescent="0.25">
      <c r="A134" s="16" t="s">
        <v>35</v>
      </c>
      <c r="B134" s="17" t="s">
        <v>151</v>
      </c>
      <c r="C134" s="18" t="s">
        <v>36</v>
      </c>
      <c r="D134" s="17"/>
      <c r="E134" s="17"/>
      <c r="F134" s="19">
        <f>F135</f>
        <v>1300</v>
      </c>
      <c r="G134" s="14"/>
      <c r="H134" s="14"/>
      <c r="I134" s="14"/>
      <c r="J134" s="14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4">
        <v>1300</v>
      </c>
      <c r="V134" s="14"/>
      <c r="W134" s="14"/>
      <c r="X134" s="14"/>
      <c r="Y134" s="14"/>
      <c r="Z134" s="14">
        <v>1350</v>
      </c>
      <c r="AA134" s="14"/>
      <c r="AB134" s="14"/>
      <c r="AC134" s="14"/>
      <c r="AD134" s="14"/>
    </row>
    <row r="135" spans="1:30" ht="34.15" customHeight="1" x14ac:dyDescent="0.25">
      <c r="A135" s="16" t="s">
        <v>152</v>
      </c>
      <c r="B135" s="17" t="s">
        <v>151</v>
      </c>
      <c r="C135" s="18" t="s">
        <v>36</v>
      </c>
      <c r="D135" s="17" t="s">
        <v>41</v>
      </c>
      <c r="E135" s="17" t="s">
        <v>39</v>
      </c>
      <c r="F135" s="19">
        <f>F136</f>
        <v>1300</v>
      </c>
      <c r="G135" s="14"/>
      <c r="H135" s="14"/>
      <c r="I135" s="14"/>
      <c r="J135" s="14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4">
        <v>1300</v>
      </c>
      <c r="V135" s="14"/>
      <c r="W135" s="14"/>
      <c r="X135" s="14"/>
      <c r="Y135" s="14"/>
      <c r="Z135" s="14">
        <v>1350</v>
      </c>
      <c r="AA135" s="14"/>
      <c r="AB135" s="14"/>
      <c r="AC135" s="14"/>
      <c r="AD135" s="14"/>
    </row>
    <row r="136" spans="1:30" ht="34.15" customHeight="1" x14ac:dyDescent="0.25">
      <c r="A136" s="16" t="s">
        <v>153</v>
      </c>
      <c r="B136" s="17" t="s">
        <v>151</v>
      </c>
      <c r="C136" s="18" t="s">
        <v>36</v>
      </c>
      <c r="D136" s="17" t="s">
        <v>41</v>
      </c>
      <c r="E136" s="17" t="s">
        <v>154</v>
      </c>
      <c r="F136" s="19">
        <v>1300</v>
      </c>
      <c r="G136" s="14"/>
      <c r="H136" s="14"/>
      <c r="I136" s="14"/>
      <c r="J136" s="14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4">
        <v>1300</v>
      </c>
      <c r="V136" s="14"/>
      <c r="W136" s="14"/>
      <c r="X136" s="14"/>
      <c r="Y136" s="14"/>
      <c r="Z136" s="14">
        <v>1350</v>
      </c>
      <c r="AA136" s="14"/>
      <c r="AB136" s="14"/>
      <c r="AC136" s="14"/>
      <c r="AD136" s="14"/>
    </row>
    <row r="137" spans="1:30" ht="51.4" customHeight="1" x14ac:dyDescent="0.25">
      <c r="A137" s="24" t="s">
        <v>155</v>
      </c>
      <c r="B137" s="25" t="s">
        <v>156</v>
      </c>
      <c r="C137" s="26"/>
      <c r="D137" s="25"/>
      <c r="E137" s="25"/>
      <c r="F137" s="27">
        <f>F138+F142</f>
        <v>1184.8</v>
      </c>
      <c r="G137" s="14"/>
      <c r="H137" s="14"/>
      <c r="I137" s="14"/>
      <c r="J137" s="14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4">
        <v>1022</v>
      </c>
      <c r="V137" s="14"/>
      <c r="W137" s="14"/>
      <c r="X137" s="14"/>
      <c r="Y137" s="14"/>
      <c r="Z137" s="14">
        <v>1022</v>
      </c>
      <c r="AA137" s="14"/>
      <c r="AB137" s="14"/>
      <c r="AC137" s="14"/>
      <c r="AD137" s="14"/>
    </row>
    <row r="138" spans="1:30" ht="34.15" customHeight="1" x14ac:dyDescent="0.25">
      <c r="A138" s="20" t="s">
        <v>157</v>
      </c>
      <c r="B138" s="21" t="s">
        <v>158</v>
      </c>
      <c r="C138" s="22"/>
      <c r="D138" s="21"/>
      <c r="E138" s="21"/>
      <c r="F138" s="23">
        <f>F139</f>
        <v>40</v>
      </c>
      <c r="G138" s="14"/>
      <c r="H138" s="14"/>
      <c r="I138" s="14"/>
      <c r="J138" s="14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4">
        <v>40</v>
      </c>
      <c r="V138" s="14"/>
      <c r="W138" s="14"/>
      <c r="X138" s="14"/>
      <c r="Y138" s="14"/>
      <c r="Z138" s="14">
        <v>40</v>
      </c>
      <c r="AA138" s="14"/>
      <c r="AB138" s="14"/>
      <c r="AC138" s="14"/>
      <c r="AD138" s="14"/>
    </row>
    <row r="139" spans="1:30" ht="34.15" customHeight="1" x14ac:dyDescent="0.25">
      <c r="A139" s="16" t="s">
        <v>35</v>
      </c>
      <c r="B139" s="17" t="s">
        <v>158</v>
      </c>
      <c r="C139" s="18" t="s">
        <v>36</v>
      </c>
      <c r="D139" s="17"/>
      <c r="E139" s="17"/>
      <c r="F139" s="19">
        <f>F140</f>
        <v>40</v>
      </c>
      <c r="G139" s="14"/>
      <c r="H139" s="14"/>
      <c r="I139" s="14"/>
      <c r="J139" s="14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4">
        <v>40</v>
      </c>
      <c r="V139" s="14"/>
      <c r="W139" s="14"/>
      <c r="X139" s="14"/>
      <c r="Y139" s="14"/>
      <c r="Z139" s="14">
        <v>40</v>
      </c>
      <c r="AA139" s="14"/>
      <c r="AB139" s="14"/>
      <c r="AC139" s="14"/>
      <c r="AD139" s="14"/>
    </row>
    <row r="140" spans="1:30" ht="34.15" customHeight="1" x14ac:dyDescent="0.25">
      <c r="A140" s="16" t="s">
        <v>152</v>
      </c>
      <c r="B140" s="17" t="s">
        <v>158</v>
      </c>
      <c r="C140" s="18" t="s">
        <v>36</v>
      </c>
      <c r="D140" s="17" t="s">
        <v>41</v>
      </c>
      <c r="E140" s="17" t="s">
        <v>39</v>
      </c>
      <c r="F140" s="19">
        <f>F141</f>
        <v>40</v>
      </c>
      <c r="G140" s="14"/>
      <c r="H140" s="14"/>
      <c r="I140" s="14"/>
      <c r="J140" s="14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4">
        <v>40</v>
      </c>
      <c r="V140" s="14"/>
      <c r="W140" s="14"/>
      <c r="X140" s="14"/>
      <c r="Y140" s="14"/>
      <c r="Z140" s="14">
        <v>40</v>
      </c>
      <c r="AA140" s="14"/>
      <c r="AB140" s="14"/>
      <c r="AC140" s="14"/>
      <c r="AD140" s="14"/>
    </row>
    <row r="141" spans="1:30" ht="34.15" customHeight="1" x14ac:dyDescent="0.25">
      <c r="A141" s="16" t="s">
        <v>153</v>
      </c>
      <c r="B141" s="17" t="s">
        <v>158</v>
      </c>
      <c r="C141" s="18" t="s">
        <v>36</v>
      </c>
      <c r="D141" s="17" t="s">
        <v>41</v>
      </c>
      <c r="E141" s="17" t="s">
        <v>154</v>
      </c>
      <c r="F141" s="19">
        <v>40</v>
      </c>
      <c r="G141" s="14"/>
      <c r="H141" s="14"/>
      <c r="I141" s="14"/>
      <c r="J141" s="14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4">
        <v>40</v>
      </c>
      <c r="V141" s="14"/>
      <c r="W141" s="14"/>
      <c r="X141" s="14"/>
      <c r="Y141" s="14"/>
      <c r="Z141" s="14">
        <v>40</v>
      </c>
      <c r="AA141" s="14"/>
      <c r="AB141" s="14"/>
      <c r="AC141" s="14"/>
      <c r="AD141" s="14"/>
    </row>
    <row r="142" spans="1:30" ht="34.15" customHeight="1" x14ac:dyDescent="0.25">
      <c r="A142" s="20" t="s">
        <v>159</v>
      </c>
      <c r="B142" s="21" t="s">
        <v>160</v>
      </c>
      <c r="C142" s="22"/>
      <c r="D142" s="21"/>
      <c r="E142" s="21"/>
      <c r="F142" s="23">
        <f>F143</f>
        <v>1144.8</v>
      </c>
      <c r="G142" s="14"/>
      <c r="H142" s="14"/>
      <c r="I142" s="14"/>
      <c r="J142" s="14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4">
        <v>982</v>
      </c>
      <c r="V142" s="14"/>
      <c r="W142" s="14"/>
      <c r="X142" s="14"/>
      <c r="Y142" s="14"/>
      <c r="Z142" s="14">
        <v>982</v>
      </c>
      <c r="AA142" s="14"/>
      <c r="AB142" s="14"/>
      <c r="AC142" s="14"/>
      <c r="AD142" s="14"/>
    </row>
    <row r="143" spans="1:30" ht="34.15" customHeight="1" x14ac:dyDescent="0.25">
      <c r="A143" s="16" t="s">
        <v>35</v>
      </c>
      <c r="B143" s="17" t="s">
        <v>160</v>
      </c>
      <c r="C143" s="18" t="s">
        <v>36</v>
      </c>
      <c r="D143" s="17"/>
      <c r="E143" s="17"/>
      <c r="F143" s="19">
        <f>F144</f>
        <v>1144.8</v>
      </c>
      <c r="G143" s="14"/>
      <c r="H143" s="14"/>
      <c r="I143" s="14"/>
      <c r="J143" s="14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4">
        <v>982</v>
      </c>
      <c r="V143" s="14"/>
      <c r="W143" s="14"/>
      <c r="X143" s="14"/>
      <c r="Y143" s="14"/>
      <c r="Z143" s="14">
        <v>982</v>
      </c>
      <c r="AA143" s="14"/>
      <c r="AB143" s="14"/>
      <c r="AC143" s="14"/>
      <c r="AD143" s="14"/>
    </row>
    <row r="144" spans="1:30" ht="34.15" customHeight="1" x14ac:dyDescent="0.25">
      <c r="A144" s="16" t="s">
        <v>152</v>
      </c>
      <c r="B144" s="17" t="s">
        <v>160</v>
      </c>
      <c r="C144" s="18" t="s">
        <v>36</v>
      </c>
      <c r="D144" s="17" t="s">
        <v>41</v>
      </c>
      <c r="E144" s="17" t="s">
        <v>39</v>
      </c>
      <c r="F144" s="19">
        <f>F145</f>
        <v>1144.8</v>
      </c>
      <c r="G144" s="14"/>
      <c r="H144" s="14"/>
      <c r="I144" s="14"/>
      <c r="J144" s="14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4">
        <v>982</v>
      </c>
      <c r="V144" s="14"/>
      <c r="W144" s="14"/>
      <c r="X144" s="14"/>
      <c r="Y144" s="14"/>
      <c r="Z144" s="14">
        <v>982</v>
      </c>
      <c r="AA144" s="14"/>
      <c r="AB144" s="14"/>
      <c r="AC144" s="14"/>
      <c r="AD144" s="14"/>
    </row>
    <row r="145" spans="1:30" ht="34.15" customHeight="1" x14ac:dyDescent="0.25">
      <c r="A145" s="16" t="s">
        <v>153</v>
      </c>
      <c r="B145" s="17" t="s">
        <v>160</v>
      </c>
      <c r="C145" s="18" t="s">
        <v>36</v>
      </c>
      <c r="D145" s="17" t="s">
        <v>41</v>
      </c>
      <c r="E145" s="17" t="s">
        <v>154</v>
      </c>
      <c r="F145" s="19">
        <v>1144.8</v>
      </c>
      <c r="G145" s="14"/>
      <c r="H145" s="14"/>
      <c r="I145" s="14"/>
      <c r="J145" s="14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4">
        <v>982</v>
      </c>
      <c r="V145" s="14"/>
      <c r="W145" s="14"/>
      <c r="X145" s="14"/>
      <c r="Y145" s="14"/>
      <c r="Z145" s="14">
        <v>982</v>
      </c>
      <c r="AA145" s="14"/>
      <c r="AB145" s="14"/>
      <c r="AC145" s="14"/>
      <c r="AD145" s="14"/>
    </row>
    <row r="146" spans="1:30" ht="34.15" customHeight="1" x14ac:dyDescent="0.25">
      <c r="A146" s="12" t="s">
        <v>161</v>
      </c>
      <c r="B146" s="13" t="s">
        <v>162</v>
      </c>
      <c r="C146" s="11"/>
      <c r="D146" s="13"/>
      <c r="E146" s="13"/>
      <c r="F146" s="14">
        <f>F147+F199</f>
        <v>14305.2</v>
      </c>
      <c r="G146" s="14"/>
      <c r="H146" s="14"/>
      <c r="I146" s="14"/>
      <c r="J146" s="14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4">
        <v>12124.3</v>
      </c>
      <c r="V146" s="14"/>
      <c r="W146" s="14"/>
      <c r="X146" s="14"/>
      <c r="Y146" s="14"/>
      <c r="Z146" s="14">
        <v>12726</v>
      </c>
      <c r="AA146" s="14"/>
      <c r="AB146" s="14"/>
      <c r="AC146" s="14"/>
      <c r="AD146" s="14"/>
    </row>
    <row r="147" spans="1:30" ht="34.15" customHeight="1" x14ac:dyDescent="0.25">
      <c r="A147" s="12" t="s">
        <v>163</v>
      </c>
      <c r="B147" s="13" t="s">
        <v>164</v>
      </c>
      <c r="C147" s="11"/>
      <c r="D147" s="13"/>
      <c r="E147" s="13"/>
      <c r="F147" s="14">
        <f>F148</f>
        <v>10467.6</v>
      </c>
      <c r="G147" s="14"/>
      <c r="H147" s="14"/>
      <c r="I147" s="14"/>
      <c r="J147" s="14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4">
        <v>10071.5</v>
      </c>
      <c r="V147" s="14"/>
      <c r="W147" s="14"/>
      <c r="X147" s="14"/>
      <c r="Y147" s="14"/>
      <c r="Z147" s="14">
        <v>10451.9</v>
      </c>
      <c r="AA147" s="14"/>
      <c r="AB147" s="14"/>
      <c r="AC147" s="14"/>
      <c r="AD147" s="14"/>
    </row>
    <row r="148" spans="1:30" ht="34.15" customHeight="1" x14ac:dyDescent="0.25">
      <c r="A148" s="12" t="s">
        <v>165</v>
      </c>
      <c r="B148" s="13" t="s">
        <v>166</v>
      </c>
      <c r="C148" s="11"/>
      <c r="D148" s="13"/>
      <c r="E148" s="13"/>
      <c r="F148" s="14">
        <f>F149+F159+F163+F167+F171+F175+F179+F183+F187+F191+F195</f>
        <v>10467.6</v>
      </c>
      <c r="G148" s="14"/>
      <c r="H148" s="14"/>
      <c r="I148" s="14"/>
      <c r="J148" s="14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4">
        <v>10071.5</v>
      </c>
      <c r="V148" s="14"/>
      <c r="W148" s="14"/>
      <c r="X148" s="14"/>
      <c r="Y148" s="14"/>
      <c r="Z148" s="14">
        <v>10451.9</v>
      </c>
      <c r="AA148" s="14"/>
      <c r="AB148" s="14"/>
      <c r="AC148" s="14"/>
      <c r="AD148" s="14"/>
    </row>
    <row r="149" spans="1:30" ht="34.15" customHeight="1" x14ac:dyDescent="0.25">
      <c r="A149" s="20" t="s">
        <v>167</v>
      </c>
      <c r="B149" s="21" t="s">
        <v>168</v>
      </c>
      <c r="C149" s="22"/>
      <c r="D149" s="21"/>
      <c r="E149" s="21"/>
      <c r="F149" s="23">
        <f>F150+F153+F156</f>
        <v>7106.4000000000005</v>
      </c>
      <c r="G149" s="14"/>
      <c r="H149" s="14"/>
      <c r="I149" s="14"/>
      <c r="J149" s="14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4">
        <v>7180.8</v>
      </c>
      <c r="V149" s="14"/>
      <c r="W149" s="14"/>
      <c r="X149" s="14"/>
      <c r="Y149" s="14"/>
      <c r="Z149" s="14">
        <v>7445.7</v>
      </c>
      <c r="AA149" s="14"/>
      <c r="AB149" s="14"/>
      <c r="AC149" s="14"/>
      <c r="AD149" s="14"/>
    </row>
    <row r="150" spans="1:30" ht="34.15" customHeight="1" x14ac:dyDescent="0.25">
      <c r="A150" s="16" t="s">
        <v>169</v>
      </c>
      <c r="B150" s="17" t="s">
        <v>168</v>
      </c>
      <c r="C150" s="18" t="s">
        <v>170</v>
      </c>
      <c r="D150" s="17"/>
      <c r="E150" s="17"/>
      <c r="F150" s="19">
        <f>F151</f>
        <v>5548.5</v>
      </c>
      <c r="G150" s="14"/>
      <c r="H150" s="14"/>
      <c r="I150" s="14"/>
      <c r="J150" s="14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4">
        <v>5550</v>
      </c>
      <c r="V150" s="14"/>
      <c r="W150" s="14"/>
      <c r="X150" s="14"/>
      <c r="Y150" s="14"/>
      <c r="Z150" s="14">
        <v>5800</v>
      </c>
      <c r="AA150" s="14"/>
      <c r="AB150" s="14"/>
      <c r="AC150" s="14"/>
      <c r="AD150" s="14"/>
    </row>
    <row r="151" spans="1:30" ht="34.15" customHeight="1" x14ac:dyDescent="0.25">
      <c r="A151" s="16" t="s">
        <v>37</v>
      </c>
      <c r="B151" s="17" t="s">
        <v>168</v>
      </c>
      <c r="C151" s="18" t="s">
        <v>170</v>
      </c>
      <c r="D151" s="17" t="s">
        <v>38</v>
      </c>
      <c r="E151" s="17" t="s">
        <v>39</v>
      </c>
      <c r="F151" s="19">
        <f>F152</f>
        <v>5548.5</v>
      </c>
      <c r="G151" s="14"/>
      <c r="H151" s="14"/>
      <c r="I151" s="14"/>
      <c r="J151" s="14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4">
        <v>5550</v>
      </c>
      <c r="V151" s="14"/>
      <c r="W151" s="14"/>
      <c r="X151" s="14"/>
      <c r="Y151" s="14"/>
      <c r="Z151" s="14">
        <v>5800</v>
      </c>
      <c r="AA151" s="14"/>
      <c r="AB151" s="14"/>
      <c r="AC151" s="14"/>
      <c r="AD151" s="14"/>
    </row>
    <row r="152" spans="1:30" ht="51.4" customHeight="1" x14ac:dyDescent="0.25">
      <c r="A152" s="16" t="s">
        <v>40</v>
      </c>
      <c r="B152" s="17" t="s">
        <v>168</v>
      </c>
      <c r="C152" s="18" t="s">
        <v>170</v>
      </c>
      <c r="D152" s="17" t="s">
        <v>38</v>
      </c>
      <c r="E152" s="17" t="s">
        <v>41</v>
      </c>
      <c r="F152" s="19">
        <v>5548.5</v>
      </c>
      <c r="G152" s="14"/>
      <c r="H152" s="14"/>
      <c r="I152" s="14"/>
      <c r="J152" s="14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4">
        <v>5550</v>
      </c>
      <c r="V152" s="14"/>
      <c r="W152" s="14"/>
      <c r="X152" s="14"/>
      <c r="Y152" s="14"/>
      <c r="Z152" s="14">
        <v>5800</v>
      </c>
      <c r="AA152" s="14"/>
      <c r="AB152" s="14"/>
      <c r="AC152" s="14"/>
      <c r="AD152" s="14"/>
    </row>
    <row r="153" spans="1:30" ht="34.15" customHeight="1" x14ac:dyDescent="0.25">
      <c r="A153" s="16" t="s">
        <v>35</v>
      </c>
      <c r="B153" s="17" t="s">
        <v>168</v>
      </c>
      <c r="C153" s="18" t="s">
        <v>36</v>
      </c>
      <c r="D153" s="17"/>
      <c r="E153" s="17"/>
      <c r="F153" s="19">
        <f>F154</f>
        <v>1545.1</v>
      </c>
      <c r="G153" s="14"/>
      <c r="H153" s="14"/>
      <c r="I153" s="14"/>
      <c r="J153" s="14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4">
        <v>1576.8</v>
      </c>
      <c r="V153" s="14"/>
      <c r="W153" s="14"/>
      <c r="X153" s="14"/>
      <c r="Y153" s="14"/>
      <c r="Z153" s="14">
        <v>1591.7</v>
      </c>
      <c r="AA153" s="14"/>
      <c r="AB153" s="14"/>
      <c r="AC153" s="14"/>
      <c r="AD153" s="14"/>
    </row>
    <row r="154" spans="1:30" ht="34.15" customHeight="1" x14ac:dyDescent="0.25">
      <c r="A154" s="16" t="s">
        <v>37</v>
      </c>
      <c r="B154" s="17" t="s">
        <v>168</v>
      </c>
      <c r="C154" s="18" t="s">
        <v>36</v>
      </c>
      <c r="D154" s="17" t="s">
        <v>38</v>
      </c>
      <c r="E154" s="17" t="s">
        <v>39</v>
      </c>
      <c r="F154" s="19">
        <f>F155</f>
        <v>1545.1</v>
      </c>
      <c r="G154" s="14"/>
      <c r="H154" s="14"/>
      <c r="I154" s="14"/>
      <c r="J154" s="14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4">
        <v>1576.8</v>
      </c>
      <c r="V154" s="14"/>
      <c r="W154" s="14"/>
      <c r="X154" s="14"/>
      <c r="Y154" s="14"/>
      <c r="Z154" s="14">
        <v>1591.7</v>
      </c>
      <c r="AA154" s="14"/>
      <c r="AB154" s="14"/>
      <c r="AC154" s="14"/>
      <c r="AD154" s="14"/>
    </row>
    <row r="155" spans="1:30" ht="51.4" customHeight="1" x14ac:dyDescent="0.25">
      <c r="A155" s="16" t="s">
        <v>40</v>
      </c>
      <c r="B155" s="17" t="s">
        <v>168</v>
      </c>
      <c r="C155" s="18" t="s">
        <v>36</v>
      </c>
      <c r="D155" s="17" t="s">
        <v>38</v>
      </c>
      <c r="E155" s="17" t="s">
        <v>41</v>
      </c>
      <c r="F155" s="19">
        <v>1545.1</v>
      </c>
      <c r="G155" s="14"/>
      <c r="H155" s="14"/>
      <c r="I155" s="14"/>
      <c r="J155" s="14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4">
        <v>1576.8</v>
      </c>
      <c r="V155" s="14"/>
      <c r="W155" s="14"/>
      <c r="X155" s="14"/>
      <c r="Y155" s="14"/>
      <c r="Z155" s="14">
        <v>1591.7</v>
      </c>
      <c r="AA155" s="14"/>
      <c r="AB155" s="14"/>
      <c r="AC155" s="14"/>
      <c r="AD155" s="14"/>
    </row>
    <row r="156" spans="1:30" ht="34.15" customHeight="1" x14ac:dyDescent="0.25">
      <c r="A156" s="16" t="s">
        <v>55</v>
      </c>
      <c r="B156" s="17" t="s">
        <v>168</v>
      </c>
      <c r="C156" s="18" t="s">
        <v>56</v>
      </c>
      <c r="D156" s="17"/>
      <c r="E156" s="17"/>
      <c r="F156" s="19">
        <f>F157</f>
        <v>12.8</v>
      </c>
      <c r="G156" s="14"/>
      <c r="H156" s="14"/>
      <c r="I156" s="14"/>
      <c r="J156" s="14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4">
        <v>54</v>
      </c>
      <c r="V156" s="14"/>
      <c r="W156" s="14"/>
      <c r="X156" s="14"/>
      <c r="Y156" s="14"/>
      <c r="Z156" s="14">
        <v>54</v>
      </c>
      <c r="AA156" s="14"/>
      <c r="AB156" s="14"/>
      <c r="AC156" s="14"/>
      <c r="AD156" s="14"/>
    </row>
    <row r="157" spans="1:30" ht="34.15" customHeight="1" x14ac:dyDescent="0.25">
      <c r="A157" s="16" t="s">
        <v>37</v>
      </c>
      <c r="B157" s="17" t="s">
        <v>168</v>
      </c>
      <c r="C157" s="18" t="s">
        <v>56</v>
      </c>
      <c r="D157" s="17" t="s">
        <v>38</v>
      </c>
      <c r="E157" s="17" t="s">
        <v>39</v>
      </c>
      <c r="F157" s="19">
        <f>F158</f>
        <v>12.8</v>
      </c>
      <c r="G157" s="14"/>
      <c r="H157" s="14"/>
      <c r="I157" s="14"/>
      <c r="J157" s="14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4">
        <v>54</v>
      </c>
      <c r="V157" s="14"/>
      <c r="W157" s="14"/>
      <c r="X157" s="14"/>
      <c r="Y157" s="14"/>
      <c r="Z157" s="14">
        <v>54</v>
      </c>
      <c r="AA157" s="14"/>
      <c r="AB157" s="14"/>
      <c r="AC157" s="14"/>
      <c r="AD157" s="14"/>
    </row>
    <row r="158" spans="1:30" ht="51.4" customHeight="1" x14ac:dyDescent="0.25">
      <c r="A158" s="16" t="s">
        <v>40</v>
      </c>
      <c r="B158" s="17" t="s">
        <v>168</v>
      </c>
      <c r="C158" s="18" t="s">
        <v>56</v>
      </c>
      <c r="D158" s="17" t="s">
        <v>38</v>
      </c>
      <c r="E158" s="17" t="s">
        <v>41</v>
      </c>
      <c r="F158" s="19">
        <v>12.8</v>
      </c>
      <c r="G158" s="14"/>
      <c r="H158" s="14"/>
      <c r="I158" s="14"/>
      <c r="J158" s="14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4">
        <v>54</v>
      </c>
      <c r="V158" s="14"/>
      <c r="W158" s="14"/>
      <c r="X158" s="14"/>
      <c r="Y158" s="14"/>
      <c r="Z158" s="14">
        <v>54</v>
      </c>
      <c r="AA158" s="14"/>
      <c r="AB158" s="14"/>
      <c r="AC158" s="14"/>
      <c r="AD158" s="14"/>
    </row>
    <row r="159" spans="1:30" ht="34.15" customHeight="1" x14ac:dyDescent="0.25">
      <c r="A159" s="20" t="s">
        <v>171</v>
      </c>
      <c r="B159" s="21" t="s">
        <v>172</v>
      </c>
      <c r="C159" s="22"/>
      <c r="D159" s="21"/>
      <c r="E159" s="21"/>
      <c r="F159" s="23">
        <f>F160</f>
        <v>1763.8</v>
      </c>
      <c r="G159" s="14"/>
      <c r="H159" s="14"/>
      <c r="I159" s="14"/>
      <c r="J159" s="14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4">
        <v>1834.3</v>
      </c>
      <c r="V159" s="14"/>
      <c r="W159" s="14"/>
      <c r="X159" s="14"/>
      <c r="Y159" s="14"/>
      <c r="Z159" s="14">
        <v>1907.7</v>
      </c>
      <c r="AA159" s="14"/>
      <c r="AB159" s="14"/>
      <c r="AC159" s="14"/>
      <c r="AD159" s="14"/>
    </row>
    <row r="160" spans="1:30" ht="34.15" customHeight="1" x14ac:dyDescent="0.25">
      <c r="A160" s="16" t="s">
        <v>169</v>
      </c>
      <c r="B160" s="17" t="s">
        <v>172</v>
      </c>
      <c r="C160" s="18" t="s">
        <v>170</v>
      </c>
      <c r="D160" s="17"/>
      <c r="E160" s="17"/>
      <c r="F160" s="19">
        <f>F161</f>
        <v>1763.8</v>
      </c>
      <c r="G160" s="14"/>
      <c r="H160" s="14"/>
      <c r="I160" s="14"/>
      <c r="J160" s="14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4">
        <v>1834.3</v>
      </c>
      <c r="V160" s="14"/>
      <c r="W160" s="14"/>
      <c r="X160" s="14"/>
      <c r="Y160" s="14"/>
      <c r="Z160" s="14">
        <v>1907.7</v>
      </c>
      <c r="AA160" s="14"/>
      <c r="AB160" s="14"/>
      <c r="AC160" s="14"/>
      <c r="AD160" s="14"/>
    </row>
    <row r="161" spans="1:30" ht="34.15" customHeight="1" x14ac:dyDescent="0.25">
      <c r="A161" s="16" t="s">
        <v>37</v>
      </c>
      <c r="B161" s="17" t="s">
        <v>172</v>
      </c>
      <c r="C161" s="18" t="s">
        <v>170</v>
      </c>
      <c r="D161" s="17" t="s">
        <v>38</v>
      </c>
      <c r="E161" s="17" t="s">
        <v>39</v>
      </c>
      <c r="F161" s="19">
        <f>F162</f>
        <v>1763.8</v>
      </c>
      <c r="G161" s="14"/>
      <c r="H161" s="14"/>
      <c r="I161" s="14"/>
      <c r="J161" s="14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4">
        <v>1834.3</v>
      </c>
      <c r="V161" s="14"/>
      <c r="W161" s="14"/>
      <c r="X161" s="14"/>
      <c r="Y161" s="14"/>
      <c r="Z161" s="14">
        <v>1907.7</v>
      </c>
      <c r="AA161" s="14"/>
      <c r="AB161" s="14"/>
      <c r="AC161" s="14"/>
      <c r="AD161" s="14"/>
    </row>
    <row r="162" spans="1:30" ht="51.4" customHeight="1" x14ac:dyDescent="0.25">
      <c r="A162" s="16" t="s">
        <v>40</v>
      </c>
      <c r="B162" s="17" t="s">
        <v>172</v>
      </c>
      <c r="C162" s="18" t="s">
        <v>170</v>
      </c>
      <c r="D162" s="17" t="s">
        <v>38</v>
      </c>
      <c r="E162" s="17" t="s">
        <v>41</v>
      </c>
      <c r="F162" s="19">
        <v>1763.8</v>
      </c>
      <c r="G162" s="14"/>
      <c r="H162" s="14"/>
      <c r="I162" s="14"/>
      <c r="J162" s="14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4">
        <v>1834.3</v>
      </c>
      <c r="V162" s="14"/>
      <c r="W162" s="14"/>
      <c r="X162" s="14"/>
      <c r="Y162" s="14"/>
      <c r="Z162" s="14">
        <v>1907.7</v>
      </c>
      <c r="AA162" s="14"/>
      <c r="AB162" s="14"/>
      <c r="AC162" s="14"/>
      <c r="AD162" s="14"/>
    </row>
    <row r="163" spans="1:30" ht="34.15" customHeight="1" x14ac:dyDescent="0.25">
      <c r="A163" s="20" t="s">
        <v>173</v>
      </c>
      <c r="B163" s="21" t="s">
        <v>174</v>
      </c>
      <c r="C163" s="22"/>
      <c r="D163" s="21"/>
      <c r="E163" s="21"/>
      <c r="F163" s="23">
        <f>F164</f>
        <v>1012.4</v>
      </c>
      <c r="G163" s="14"/>
      <c r="H163" s="14"/>
      <c r="I163" s="14"/>
      <c r="J163" s="14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4">
        <v>1052.9000000000001</v>
      </c>
      <c r="V163" s="14"/>
      <c r="W163" s="14"/>
      <c r="X163" s="14"/>
      <c r="Y163" s="14"/>
      <c r="Z163" s="14">
        <v>1095</v>
      </c>
      <c r="AA163" s="14"/>
      <c r="AB163" s="14"/>
      <c r="AC163" s="14"/>
      <c r="AD163" s="14"/>
    </row>
    <row r="164" spans="1:30" ht="34.15" customHeight="1" x14ac:dyDescent="0.25">
      <c r="A164" s="16" t="s">
        <v>169</v>
      </c>
      <c r="B164" s="17" t="s">
        <v>174</v>
      </c>
      <c r="C164" s="18" t="s">
        <v>170</v>
      </c>
      <c r="D164" s="17"/>
      <c r="E164" s="17"/>
      <c r="F164" s="19">
        <f>F165</f>
        <v>1012.4</v>
      </c>
      <c r="G164" s="14"/>
      <c r="H164" s="14"/>
      <c r="I164" s="14"/>
      <c r="J164" s="14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4">
        <v>1052.9000000000001</v>
      </c>
      <c r="V164" s="14"/>
      <c r="W164" s="14"/>
      <c r="X164" s="14"/>
      <c r="Y164" s="14"/>
      <c r="Z164" s="14">
        <v>1095</v>
      </c>
      <c r="AA164" s="14"/>
      <c r="AB164" s="14"/>
      <c r="AC164" s="14"/>
      <c r="AD164" s="14"/>
    </row>
    <row r="165" spans="1:30" ht="34.15" customHeight="1" x14ac:dyDescent="0.25">
      <c r="A165" s="16" t="s">
        <v>37</v>
      </c>
      <c r="B165" s="17" t="s">
        <v>174</v>
      </c>
      <c r="C165" s="18" t="s">
        <v>170</v>
      </c>
      <c r="D165" s="17" t="s">
        <v>38</v>
      </c>
      <c r="E165" s="17" t="s">
        <v>39</v>
      </c>
      <c r="F165" s="19">
        <f>F166</f>
        <v>1012.4</v>
      </c>
      <c r="G165" s="14"/>
      <c r="H165" s="14"/>
      <c r="I165" s="14"/>
      <c r="J165" s="14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4">
        <v>1052.9000000000001</v>
      </c>
      <c r="V165" s="14"/>
      <c r="W165" s="14"/>
      <c r="X165" s="14"/>
      <c r="Y165" s="14"/>
      <c r="Z165" s="14">
        <v>1095</v>
      </c>
      <c r="AA165" s="14"/>
      <c r="AB165" s="14"/>
      <c r="AC165" s="14"/>
      <c r="AD165" s="14"/>
    </row>
    <row r="166" spans="1:30" ht="51.4" customHeight="1" x14ac:dyDescent="0.25">
      <c r="A166" s="16" t="s">
        <v>40</v>
      </c>
      <c r="B166" s="17" t="s">
        <v>174</v>
      </c>
      <c r="C166" s="18" t="s">
        <v>170</v>
      </c>
      <c r="D166" s="17" t="s">
        <v>38</v>
      </c>
      <c r="E166" s="17" t="s">
        <v>41</v>
      </c>
      <c r="F166" s="19">
        <v>1012.4</v>
      </c>
      <c r="G166" s="14"/>
      <c r="H166" s="14"/>
      <c r="I166" s="14"/>
      <c r="J166" s="14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4">
        <v>1052.9000000000001</v>
      </c>
      <c r="V166" s="14"/>
      <c r="W166" s="14"/>
      <c r="X166" s="14"/>
      <c r="Y166" s="14"/>
      <c r="Z166" s="14">
        <v>1095</v>
      </c>
      <c r="AA166" s="14"/>
      <c r="AB166" s="14"/>
      <c r="AC166" s="14"/>
      <c r="AD166" s="14"/>
    </row>
    <row r="167" spans="1:30" ht="51.4" customHeight="1" x14ac:dyDescent="0.25">
      <c r="A167" s="20" t="s">
        <v>175</v>
      </c>
      <c r="B167" s="21" t="s">
        <v>176</v>
      </c>
      <c r="C167" s="22"/>
      <c r="D167" s="21"/>
      <c r="E167" s="21"/>
      <c r="F167" s="23">
        <f>F168</f>
        <v>52</v>
      </c>
      <c r="G167" s="14"/>
      <c r="H167" s="14"/>
      <c r="I167" s="14"/>
      <c r="J167" s="14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 spans="1:30" ht="34.15" customHeight="1" x14ac:dyDescent="0.25">
      <c r="A168" s="16" t="s">
        <v>177</v>
      </c>
      <c r="B168" s="17" t="s">
        <v>176</v>
      </c>
      <c r="C168" s="18" t="s">
        <v>178</v>
      </c>
      <c r="D168" s="17"/>
      <c r="E168" s="17"/>
      <c r="F168" s="19">
        <f>F169</f>
        <v>52</v>
      </c>
      <c r="G168" s="14"/>
      <c r="H168" s="14"/>
      <c r="I168" s="14"/>
      <c r="J168" s="14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 spans="1:30" ht="34.15" customHeight="1" x14ac:dyDescent="0.25">
      <c r="A169" s="16" t="s">
        <v>37</v>
      </c>
      <c r="B169" s="17" t="s">
        <v>176</v>
      </c>
      <c r="C169" s="18" t="s">
        <v>178</v>
      </c>
      <c r="D169" s="17" t="s">
        <v>38</v>
      </c>
      <c r="E169" s="17" t="s">
        <v>39</v>
      </c>
      <c r="F169" s="19">
        <f>F170</f>
        <v>52</v>
      </c>
      <c r="G169" s="14"/>
      <c r="H169" s="14"/>
      <c r="I169" s="14"/>
      <c r="J169" s="14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 spans="1:30" ht="51.4" customHeight="1" x14ac:dyDescent="0.25">
      <c r="A170" s="16" t="s">
        <v>179</v>
      </c>
      <c r="B170" s="17" t="s">
        <v>176</v>
      </c>
      <c r="C170" s="18" t="s">
        <v>178</v>
      </c>
      <c r="D170" s="17" t="s">
        <v>38</v>
      </c>
      <c r="E170" s="17" t="s">
        <v>180</v>
      </c>
      <c r="F170" s="19">
        <v>52</v>
      </c>
      <c r="G170" s="14"/>
      <c r="H170" s="14"/>
      <c r="I170" s="14"/>
      <c r="J170" s="14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 spans="1:30" ht="34.15" customHeight="1" x14ac:dyDescent="0.25">
      <c r="A171" s="20" t="s">
        <v>181</v>
      </c>
      <c r="B171" s="21" t="s">
        <v>182</v>
      </c>
      <c r="C171" s="22"/>
      <c r="D171" s="21"/>
      <c r="E171" s="21"/>
      <c r="F171" s="23">
        <f>F172</f>
        <v>389.1</v>
      </c>
      <c r="G171" s="14"/>
      <c r="H171" s="14"/>
      <c r="I171" s="14"/>
      <c r="J171" s="14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 spans="1:30" ht="34.15" customHeight="1" x14ac:dyDescent="0.25">
      <c r="A172" s="16" t="s">
        <v>177</v>
      </c>
      <c r="B172" s="17" t="s">
        <v>182</v>
      </c>
      <c r="C172" s="18" t="s">
        <v>178</v>
      </c>
      <c r="D172" s="17"/>
      <c r="E172" s="17"/>
      <c r="F172" s="19">
        <f>F173</f>
        <v>389.1</v>
      </c>
      <c r="G172" s="14"/>
      <c r="H172" s="14"/>
      <c r="I172" s="14"/>
      <c r="J172" s="14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 spans="1:30" ht="34.15" customHeight="1" x14ac:dyDescent="0.25">
      <c r="A173" s="16" t="s">
        <v>37</v>
      </c>
      <c r="B173" s="17" t="s">
        <v>182</v>
      </c>
      <c r="C173" s="18" t="s">
        <v>178</v>
      </c>
      <c r="D173" s="17" t="s">
        <v>38</v>
      </c>
      <c r="E173" s="17" t="s">
        <v>39</v>
      </c>
      <c r="F173" s="19">
        <f>F174</f>
        <v>389.1</v>
      </c>
      <c r="G173" s="14"/>
      <c r="H173" s="14"/>
      <c r="I173" s="14"/>
      <c r="J173" s="14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1:30" ht="51.4" customHeight="1" x14ac:dyDescent="0.25">
      <c r="A174" s="16" t="s">
        <v>179</v>
      </c>
      <c r="B174" s="17" t="s">
        <v>182</v>
      </c>
      <c r="C174" s="18" t="s">
        <v>178</v>
      </c>
      <c r="D174" s="17" t="s">
        <v>38</v>
      </c>
      <c r="E174" s="17" t="s">
        <v>180</v>
      </c>
      <c r="F174" s="19">
        <v>389.1</v>
      </c>
      <c r="G174" s="14"/>
      <c r="H174" s="14"/>
      <c r="I174" s="14"/>
      <c r="J174" s="14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1:30" ht="68.45" customHeight="1" x14ac:dyDescent="0.25">
      <c r="A175" s="20" t="s">
        <v>183</v>
      </c>
      <c r="B175" s="21" t="s">
        <v>184</v>
      </c>
      <c r="C175" s="22"/>
      <c r="D175" s="21"/>
      <c r="E175" s="21"/>
      <c r="F175" s="23">
        <f>F176</f>
        <v>5.9</v>
      </c>
      <c r="G175" s="14"/>
      <c r="H175" s="14"/>
      <c r="I175" s="14"/>
      <c r="J175" s="14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 spans="1:30" ht="34.15" customHeight="1" x14ac:dyDescent="0.25">
      <c r="A176" s="16" t="s">
        <v>177</v>
      </c>
      <c r="B176" s="17" t="s">
        <v>184</v>
      </c>
      <c r="C176" s="18" t="s">
        <v>178</v>
      </c>
      <c r="D176" s="17"/>
      <c r="E176" s="17"/>
      <c r="F176" s="19">
        <f>F177</f>
        <v>5.9</v>
      </c>
      <c r="G176" s="14"/>
      <c r="H176" s="14"/>
      <c r="I176" s="14"/>
      <c r="J176" s="14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 spans="1:30" ht="34.15" customHeight="1" x14ac:dyDescent="0.25">
      <c r="A177" s="16" t="s">
        <v>37</v>
      </c>
      <c r="B177" s="17" t="s">
        <v>184</v>
      </c>
      <c r="C177" s="18" t="s">
        <v>178</v>
      </c>
      <c r="D177" s="17" t="s">
        <v>38</v>
      </c>
      <c r="E177" s="17" t="s">
        <v>39</v>
      </c>
      <c r="F177" s="19">
        <f>F178</f>
        <v>5.9</v>
      </c>
      <c r="G177" s="14"/>
      <c r="H177" s="14"/>
      <c r="I177" s="14"/>
      <c r="J177" s="14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 spans="1:30" ht="51.4" customHeight="1" x14ac:dyDescent="0.25">
      <c r="A178" s="16" t="s">
        <v>40</v>
      </c>
      <c r="B178" s="17" t="s">
        <v>184</v>
      </c>
      <c r="C178" s="18" t="s">
        <v>178</v>
      </c>
      <c r="D178" s="17" t="s">
        <v>38</v>
      </c>
      <c r="E178" s="17" t="s">
        <v>41</v>
      </c>
      <c r="F178" s="19">
        <v>5.9</v>
      </c>
      <c r="G178" s="14"/>
      <c r="H178" s="14"/>
      <c r="I178" s="14"/>
      <c r="J178" s="14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 spans="1:30" ht="51.4" customHeight="1" x14ac:dyDescent="0.25">
      <c r="A179" s="20" t="s">
        <v>185</v>
      </c>
      <c r="B179" s="21" t="s">
        <v>186</v>
      </c>
      <c r="C179" s="22"/>
      <c r="D179" s="21"/>
      <c r="E179" s="21"/>
      <c r="F179" s="23">
        <f>F180</f>
        <v>28.2</v>
      </c>
      <c r="G179" s="14"/>
      <c r="H179" s="14"/>
      <c r="I179" s="14"/>
      <c r="J179" s="14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 spans="1:30" ht="34.15" customHeight="1" x14ac:dyDescent="0.25">
      <c r="A180" s="16" t="s">
        <v>177</v>
      </c>
      <c r="B180" s="17" t="s">
        <v>186</v>
      </c>
      <c r="C180" s="18" t="s">
        <v>178</v>
      </c>
      <c r="D180" s="17"/>
      <c r="E180" s="17"/>
      <c r="F180" s="19">
        <f>F181</f>
        <v>28.2</v>
      </c>
      <c r="G180" s="14"/>
      <c r="H180" s="14"/>
      <c r="I180" s="14"/>
      <c r="J180" s="14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 spans="1:30" ht="34.15" customHeight="1" x14ac:dyDescent="0.25">
      <c r="A181" s="16" t="s">
        <v>37</v>
      </c>
      <c r="B181" s="17" t="s">
        <v>186</v>
      </c>
      <c r="C181" s="18" t="s">
        <v>178</v>
      </c>
      <c r="D181" s="17" t="s">
        <v>38</v>
      </c>
      <c r="E181" s="17" t="s">
        <v>39</v>
      </c>
      <c r="F181" s="19">
        <f>F182</f>
        <v>28.2</v>
      </c>
      <c r="G181" s="14"/>
      <c r="H181" s="14"/>
      <c r="I181" s="14"/>
      <c r="J181" s="14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 spans="1:30" ht="51.4" customHeight="1" x14ac:dyDescent="0.25">
      <c r="A182" s="16" t="s">
        <v>40</v>
      </c>
      <c r="B182" s="17" t="s">
        <v>186</v>
      </c>
      <c r="C182" s="18" t="s">
        <v>178</v>
      </c>
      <c r="D182" s="17" t="s">
        <v>38</v>
      </c>
      <c r="E182" s="17" t="s">
        <v>41</v>
      </c>
      <c r="F182" s="19">
        <v>28.2</v>
      </c>
      <c r="G182" s="14"/>
      <c r="H182" s="14"/>
      <c r="I182" s="14"/>
      <c r="J182" s="14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 spans="1:30" ht="34.15" customHeight="1" x14ac:dyDescent="0.25">
      <c r="A183" s="20" t="s">
        <v>187</v>
      </c>
      <c r="B183" s="21" t="s">
        <v>188</v>
      </c>
      <c r="C183" s="22"/>
      <c r="D183" s="21"/>
      <c r="E183" s="21"/>
      <c r="F183" s="23">
        <f>F184</f>
        <v>3</v>
      </c>
      <c r="G183" s="14"/>
      <c r="H183" s="14"/>
      <c r="I183" s="14"/>
      <c r="J183" s="14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 spans="1:30" ht="34.15" customHeight="1" x14ac:dyDescent="0.25">
      <c r="A184" s="16" t="s">
        <v>177</v>
      </c>
      <c r="B184" s="17" t="s">
        <v>188</v>
      </c>
      <c r="C184" s="18" t="s">
        <v>178</v>
      </c>
      <c r="D184" s="17"/>
      <c r="E184" s="17"/>
      <c r="F184" s="19">
        <f>F185</f>
        <v>3</v>
      </c>
      <c r="G184" s="14"/>
      <c r="H184" s="14"/>
      <c r="I184" s="14"/>
      <c r="J184" s="14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 spans="1:30" ht="34.15" customHeight="1" x14ac:dyDescent="0.25">
      <c r="A185" s="16" t="s">
        <v>37</v>
      </c>
      <c r="B185" s="17" t="s">
        <v>188</v>
      </c>
      <c r="C185" s="18" t="s">
        <v>178</v>
      </c>
      <c r="D185" s="17" t="s">
        <v>38</v>
      </c>
      <c r="E185" s="17" t="s">
        <v>39</v>
      </c>
      <c r="F185" s="19">
        <f>F186</f>
        <v>3</v>
      </c>
      <c r="G185" s="14"/>
      <c r="H185" s="14"/>
      <c r="I185" s="14"/>
      <c r="J185" s="14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 spans="1:30" ht="51.4" customHeight="1" x14ac:dyDescent="0.25">
      <c r="A186" s="16" t="s">
        <v>40</v>
      </c>
      <c r="B186" s="17" t="s">
        <v>188</v>
      </c>
      <c r="C186" s="18" t="s">
        <v>178</v>
      </c>
      <c r="D186" s="17" t="s">
        <v>38</v>
      </c>
      <c r="E186" s="17" t="s">
        <v>41</v>
      </c>
      <c r="F186" s="19">
        <v>3</v>
      </c>
      <c r="G186" s="14"/>
      <c r="H186" s="14"/>
      <c r="I186" s="14"/>
      <c r="J186" s="14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 spans="1:30" ht="51.4" customHeight="1" x14ac:dyDescent="0.25">
      <c r="A187" s="20" t="s">
        <v>189</v>
      </c>
      <c r="B187" s="21" t="s">
        <v>190</v>
      </c>
      <c r="C187" s="22"/>
      <c r="D187" s="21"/>
      <c r="E187" s="21"/>
      <c r="F187" s="23">
        <f>F188</f>
        <v>102.3</v>
      </c>
      <c r="G187" s="14"/>
      <c r="H187" s="14"/>
      <c r="I187" s="14"/>
      <c r="J187" s="14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 spans="1:30" ht="34.15" customHeight="1" x14ac:dyDescent="0.25">
      <c r="A188" s="16" t="s">
        <v>177</v>
      </c>
      <c r="B188" s="17" t="s">
        <v>190</v>
      </c>
      <c r="C188" s="18" t="s">
        <v>178</v>
      </c>
      <c r="D188" s="17"/>
      <c r="E188" s="17"/>
      <c r="F188" s="19">
        <f>F189</f>
        <v>102.3</v>
      </c>
      <c r="G188" s="14"/>
      <c r="H188" s="14"/>
      <c r="I188" s="14"/>
      <c r="J188" s="14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 spans="1:30" ht="34.15" customHeight="1" x14ac:dyDescent="0.25">
      <c r="A189" s="16" t="s">
        <v>37</v>
      </c>
      <c r="B189" s="17" t="s">
        <v>190</v>
      </c>
      <c r="C189" s="18" t="s">
        <v>178</v>
      </c>
      <c r="D189" s="17" t="s">
        <v>38</v>
      </c>
      <c r="E189" s="17" t="s">
        <v>39</v>
      </c>
      <c r="F189" s="19">
        <f>F190</f>
        <v>102.3</v>
      </c>
      <c r="G189" s="14"/>
      <c r="H189" s="14"/>
      <c r="I189" s="14"/>
      <c r="J189" s="14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 spans="1:30" ht="51.4" customHeight="1" x14ac:dyDescent="0.25">
      <c r="A190" s="16" t="s">
        <v>179</v>
      </c>
      <c r="B190" s="17" t="s">
        <v>190</v>
      </c>
      <c r="C190" s="18" t="s">
        <v>178</v>
      </c>
      <c r="D190" s="17" t="s">
        <v>38</v>
      </c>
      <c r="E190" s="17" t="s">
        <v>180</v>
      </c>
      <c r="F190" s="19">
        <v>102.3</v>
      </c>
      <c r="G190" s="14"/>
      <c r="H190" s="14"/>
      <c r="I190" s="14"/>
      <c r="J190" s="14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 spans="1:30" ht="51.4" customHeight="1" x14ac:dyDescent="0.25">
      <c r="A191" s="20" t="s">
        <v>191</v>
      </c>
      <c r="B191" s="21" t="s">
        <v>192</v>
      </c>
      <c r="C191" s="22"/>
      <c r="D191" s="21"/>
      <c r="E191" s="21"/>
      <c r="F191" s="23">
        <f>F192</f>
        <v>1</v>
      </c>
      <c r="G191" s="14"/>
      <c r="H191" s="14"/>
      <c r="I191" s="14"/>
      <c r="J191" s="14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 spans="1:30" ht="34.15" customHeight="1" x14ac:dyDescent="0.25">
      <c r="A192" s="16" t="s">
        <v>177</v>
      </c>
      <c r="B192" s="17" t="s">
        <v>192</v>
      </c>
      <c r="C192" s="18" t="s">
        <v>178</v>
      </c>
      <c r="D192" s="17"/>
      <c r="E192" s="17"/>
      <c r="F192" s="19">
        <f>F193</f>
        <v>1</v>
      </c>
      <c r="G192" s="14"/>
      <c r="H192" s="14"/>
      <c r="I192" s="14"/>
      <c r="J192" s="14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 spans="1:34" ht="34.15" customHeight="1" x14ac:dyDescent="0.25">
      <c r="A193" s="16" t="s">
        <v>37</v>
      </c>
      <c r="B193" s="17" t="s">
        <v>192</v>
      </c>
      <c r="C193" s="18" t="s">
        <v>178</v>
      </c>
      <c r="D193" s="17" t="s">
        <v>38</v>
      </c>
      <c r="E193" s="17" t="s">
        <v>39</v>
      </c>
      <c r="F193" s="19">
        <f>F194</f>
        <v>1</v>
      </c>
      <c r="G193" s="14"/>
      <c r="H193" s="14"/>
      <c r="I193" s="14"/>
      <c r="J193" s="14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 spans="1:34" ht="51.4" customHeight="1" x14ac:dyDescent="0.25">
      <c r="A194" s="16" t="s">
        <v>40</v>
      </c>
      <c r="B194" s="17" t="s">
        <v>192</v>
      </c>
      <c r="C194" s="18" t="s">
        <v>178</v>
      </c>
      <c r="D194" s="17" t="s">
        <v>38</v>
      </c>
      <c r="E194" s="17" t="s">
        <v>41</v>
      </c>
      <c r="F194" s="19">
        <v>1</v>
      </c>
      <c r="G194" s="14"/>
      <c r="H194" s="14"/>
      <c r="I194" s="14"/>
      <c r="J194" s="14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 spans="1:34" ht="51.4" customHeight="1" x14ac:dyDescent="0.25">
      <c r="A195" s="20" t="s">
        <v>193</v>
      </c>
      <c r="B195" s="21" t="s">
        <v>194</v>
      </c>
      <c r="C195" s="22"/>
      <c r="D195" s="21"/>
      <c r="E195" s="21"/>
      <c r="F195" s="23">
        <f>F196</f>
        <v>3.5</v>
      </c>
      <c r="G195" s="14"/>
      <c r="H195" s="14"/>
      <c r="I195" s="14"/>
      <c r="J195" s="14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4">
        <v>3.5</v>
      </c>
      <c r="V195" s="14"/>
      <c r="W195" s="14"/>
      <c r="X195" s="14"/>
      <c r="Y195" s="14"/>
      <c r="Z195" s="14">
        <v>3.5</v>
      </c>
      <c r="AA195" s="14"/>
      <c r="AB195" s="14"/>
      <c r="AC195" s="14"/>
      <c r="AD195" s="14"/>
    </row>
    <row r="196" spans="1:34" ht="34.15" customHeight="1" x14ac:dyDescent="0.25">
      <c r="A196" s="16" t="s">
        <v>35</v>
      </c>
      <c r="B196" s="17" t="s">
        <v>194</v>
      </c>
      <c r="C196" s="18">
        <v>240</v>
      </c>
      <c r="D196" s="17"/>
      <c r="E196" s="17"/>
      <c r="F196" s="19">
        <f>F197</f>
        <v>3.5</v>
      </c>
      <c r="G196" s="14"/>
      <c r="H196" s="14"/>
      <c r="I196" s="14"/>
      <c r="J196" s="14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4">
        <v>3.5</v>
      </c>
      <c r="V196" s="14"/>
      <c r="W196" s="14"/>
      <c r="X196" s="14"/>
      <c r="Y196" s="14"/>
      <c r="Z196" s="14">
        <v>3.5</v>
      </c>
      <c r="AA196" s="14"/>
      <c r="AB196" s="14"/>
      <c r="AC196" s="14"/>
      <c r="AD196" s="14"/>
    </row>
    <row r="197" spans="1:34" ht="34.15" customHeight="1" x14ac:dyDescent="0.25">
      <c r="A197" s="16" t="s">
        <v>37</v>
      </c>
      <c r="B197" s="17" t="s">
        <v>194</v>
      </c>
      <c r="C197" s="18">
        <v>240</v>
      </c>
      <c r="D197" s="17" t="s">
        <v>38</v>
      </c>
      <c r="E197" s="17" t="s">
        <v>39</v>
      </c>
      <c r="F197" s="19">
        <f>F198</f>
        <v>3.5</v>
      </c>
      <c r="G197" s="14"/>
      <c r="H197" s="14"/>
      <c r="I197" s="14"/>
      <c r="J197" s="14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>
        <v>3.5</v>
      </c>
      <c r="V197" s="14"/>
      <c r="W197" s="14"/>
      <c r="X197" s="14"/>
      <c r="Y197" s="14"/>
      <c r="Z197" s="14">
        <v>3.5</v>
      </c>
      <c r="AA197" s="14"/>
      <c r="AB197" s="14"/>
      <c r="AC197" s="14"/>
      <c r="AD197" s="14"/>
    </row>
    <row r="198" spans="1:34" ht="34.15" customHeight="1" x14ac:dyDescent="0.25">
      <c r="A198" s="16" t="s">
        <v>195</v>
      </c>
      <c r="B198" s="17" t="s">
        <v>194</v>
      </c>
      <c r="C198" s="18">
        <v>240</v>
      </c>
      <c r="D198" s="17" t="s">
        <v>38</v>
      </c>
      <c r="E198" s="17" t="s">
        <v>196</v>
      </c>
      <c r="F198" s="19">
        <v>3.5</v>
      </c>
      <c r="G198" s="14"/>
      <c r="H198" s="14"/>
      <c r="I198" s="14"/>
      <c r="J198" s="14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4">
        <v>3.5</v>
      </c>
      <c r="V198" s="14"/>
      <c r="W198" s="14"/>
      <c r="X198" s="14"/>
      <c r="Y198" s="14"/>
      <c r="Z198" s="14">
        <v>3.5</v>
      </c>
      <c r="AA198" s="14"/>
      <c r="AB198" s="14"/>
      <c r="AC198" s="14"/>
      <c r="AD198" s="14"/>
    </row>
    <row r="199" spans="1:34" ht="34.15" customHeight="1" x14ac:dyDescent="0.25">
      <c r="A199" s="12" t="s">
        <v>197</v>
      </c>
      <c r="B199" s="13" t="s">
        <v>198</v>
      </c>
      <c r="C199" s="11"/>
      <c r="D199" s="13"/>
      <c r="E199" s="13"/>
      <c r="F199" s="14">
        <f>F200</f>
        <v>3837.6</v>
      </c>
      <c r="G199" s="14"/>
      <c r="H199" s="14"/>
      <c r="I199" s="14"/>
      <c r="J199" s="14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4">
        <v>2052.8000000000002</v>
      </c>
      <c r="V199" s="14"/>
      <c r="W199" s="14"/>
      <c r="X199" s="14"/>
      <c r="Y199" s="14"/>
      <c r="Z199" s="14">
        <v>2274.1</v>
      </c>
      <c r="AA199" s="14"/>
      <c r="AB199" s="14"/>
      <c r="AC199" s="14"/>
      <c r="AD199" s="14"/>
    </row>
    <row r="200" spans="1:34" ht="34.15" customHeight="1" x14ac:dyDescent="0.25">
      <c r="A200" s="12" t="s">
        <v>165</v>
      </c>
      <c r="B200" s="13" t="s">
        <v>199</v>
      </c>
      <c r="C200" s="11"/>
      <c r="D200" s="13"/>
      <c r="E200" s="13"/>
      <c r="F200" s="14">
        <f>SUM(F201,F205,F215,F219,F223,F231,F235,F239,F243,F247,F227)</f>
        <v>3837.6</v>
      </c>
      <c r="G200" s="14"/>
      <c r="H200" s="14"/>
      <c r="I200" s="14"/>
      <c r="J200" s="14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4">
        <v>2052.8000000000002</v>
      </c>
      <c r="V200" s="14"/>
      <c r="W200" s="14"/>
      <c r="X200" s="14"/>
      <c r="Y200" s="14"/>
      <c r="Z200" s="14">
        <v>2274.1</v>
      </c>
      <c r="AA200" s="14"/>
      <c r="AB200" s="14"/>
      <c r="AC200" s="14"/>
      <c r="AD200" s="14"/>
      <c r="AH200" s="32"/>
    </row>
    <row r="201" spans="1:34" ht="34.15" customHeight="1" x14ac:dyDescent="0.25">
      <c r="A201" s="20" t="s">
        <v>200</v>
      </c>
      <c r="B201" s="21" t="s">
        <v>201</v>
      </c>
      <c r="C201" s="22"/>
      <c r="D201" s="21"/>
      <c r="E201" s="21"/>
      <c r="F201" s="23">
        <f>F202</f>
        <v>30</v>
      </c>
      <c r="G201" s="14"/>
      <c r="H201" s="14"/>
      <c r="I201" s="14"/>
      <c r="J201" s="14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4">
        <v>30</v>
      </c>
      <c r="V201" s="14"/>
      <c r="W201" s="14"/>
      <c r="X201" s="14"/>
      <c r="Y201" s="14"/>
      <c r="Z201" s="14">
        <v>30</v>
      </c>
      <c r="AA201" s="14"/>
      <c r="AB201" s="14"/>
      <c r="AC201" s="14"/>
      <c r="AD201" s="14"/>
    </row>
    <row r="202" spans="1:34" ht="34.15" customHeight="1" x14ac:dyDescent="0.25">
      <c r="A202" s="16" t="s">
        <v>202</v>
      </c>
      <c r="B202" s="17" t="s">
        <v>201</v>
      </c>
      <c r="C202" s="18" t="s">
        <v>203</v>
      </c>
      <c r="D202" s="17"/>
      <c r="E202" s="17"/>
      <c r="F202" s="19">
        <f>F203</f>
        <v>30</v>
      </c>
      <c r="G202" s="14"/>
      <c r="H202" s="14"/>
      <c r="I202" s="14"/>
      <c r="J202" s="14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4">
        <v>30</v>
      </c>
      <c r="V202" s="14"/>
      <c r="W202" s="14"/>
      <c r="X202" s="14"/>
      <c r="Y202" s="14"/>
      <c r="Z202" s="14">
        <v>30</v>
      </c>
      <c r="AA202" s="14"/>
      <c r="AB202" s="14"/>
      <c r="AC202" s="14"/>
      <c r="AD202" s="14"/>
    </row>
    <row r="203" spans="1:34" ht="34.15" customHeight="1" x14ac:dyDescent="0.25">
      <c r="A203" s="16" t="s">
        <v>37</v>
      </c>
      <c r="B203" s="17" t="s">
        <v>201</v>
      </c>
      <c r="C203" s="18" t="s">
        <v>203</v>
      </c>
      <c r="D203" s="17" t="s">
        <v>38</v>
      </c>
      <c r="E203" s="17" t="s">
        <v>39</v>
      </c>
      <c r="F203" s="19">
        <f>F204</f>
        <v>30</v>
      </c>
      <c r="G203" s="14"/>
      <c r="H203" s="14"/>
      <c r="I203" s="14"/>
      <c r="J203" s="14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4">
        <v>30</v>
      </c>
      <c r="V203" s="14"/>
      <c r="W203" s="14"/>
      <c r="X203" s="14"/>
      <c r="Y203" s="14"/>
      <c r="Z203" s="14">
        <v>30</v>
      </c>
      <c r="AA203" s="14"/>
      <c r="AB203" s="14"/>
      <c r="AC203" s="14"/>
      <c r="AD203" s="14"/>
    </row>
    <row r="204" spans="1:34" ht="34.15" customHeight="1" x14ac:dyDescent="0.25">
      <c r="A204" s="16" t="s">
        <v>204</v>
      </c>
      <c r="B204" s="17" t="s">
        <v>201</v>
      </c>
      <c r="C204" s="18" t="s">
        <v>203</v>
      </c>
      <c r="D204" s="17" t="s">
        <v>38</v>
      </c>
      <c r="E204" s="17" t="s">
        <v>68</v>
      </c>
      <c r="F204" s="19">
        <v>30</v>
      </c>
      <c r="G204" s="14"/>
      <c r="H204" s="14"/>
      <c r="I204" s="14"/>
      <c r="J204" s="14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4">
        <v>30</v>
      </c>
      <c r="V204" s="14"/>
      <c r="W204" s="14"/>
      <c r="X204" s="14"/>
      <c r="Y204" s="14"/>
      <c r="Z204" s="14">
        <v>30</v>
      </c>
      <c r="AA204" s="14"/>
      <c r="AB204" s="14"/>
      <c r="AC204" s="14"/>
      <c r="AD204" s="14"/>
    </row>
    <row r="205" spans="1:34" ht="34.15" customHeight="1" x14ac:dyDescent="0.25">
      <c r="A205" s="20" t="s">
        <v>205</v>
      </c>
      <c r="B205" s="21" t="s">
        <v>206</v>
      </c>
      <c r="C205" s="22"/>
      <c r="D205" s="21"/>
      <c r="E205" s="21"/>
      <c r="F205" s="23">
        <f>F206+F212+F209</f>
        <v>64</v>
      </c>
      <c r="G205" s="14"/>
      <c r="H205" s="14"/>
      <c r="I205" s="14"/>
      <c r="J205" s="14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4">
        <v>133</v>
      </c>
      <c r="V205" s="14"/>
      <c r="W205" s="14"/>
      <c r="X205" s="14"/>
      <c r="Y205" s="14"/>
      <c r="Z205" s="14">
        <v>133</v>
      </c>
      <c r="AA205" s="14"/>
      <c r="AB205" s="14"/>
      <c r="AC205" s="14"/>
      <c r="AD205" s="14"/>
    </row>
    <row r="206" spans="1:34" ht="34.15" customHeight="1" x14ac:dyDescent="0.25">
      <c r="A206" s="16" t="s">
        <v>207</v>
      </c>
      <c r="B206" s="17" t="s">
        <v>206</v>
      </c>
      <c r="C206" s="18" t="s">
        <v>208</v>
      </c>
      <c r="D206" s="17"/>
      <c r="E206" s="17"/>
      <c r="F206" s="19">
        <f>F207</f>
        <v>13</v>
      </c>
      <c r="G206" s="14"/>
      <c r="H206" s="14"/>
      <c r="I206" s="14"/>
      <c r="J206" s="14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4">
        <v>13</v>
      </c>
      <c r="V206" s="14"/>
      <c r="W206" s="14"/>
      <c r="X206" s="14"/>
      <c r="Y206" s="14"/>
      <c r="Z206" s="14">
        <v>13</v>
      </c>
      <c r="AA206" s="14"/>
      <c r="AB206" s="14"/>
      <c r="AC206" s="14"/>
      <c r="AD206" s="14"/>
    </row>
    <row r="207" spans="1:34" ht="34.15" customHeight="1" x14ac:dyDescent="0.25">
      <c r="A207" s="16" t="s">
        <v>37</v>
      </c>
      <c r="B207" s="17" t="s">
        <v>206</v>
      </c>
      <c r="C207" s="18" t="s">
        <v>208</v>
      </c>
      <c r="D207" s="17" t="s">
        <v>38</v>
      </c>
      <c r="E207" s="17" t="s">
        <v>39</v>
      </c>
      <c r="F207" s="19">
        <f>F208</f>
        <v>13</v>
      </c>
      <c r="G207" s="14"/>
      <c r="H207" s="14"/>
      <c r="I207" s="14"/>
      <c r="J207" s="14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>
        <v>13</v>
      </c>
      <c r="V207" s="14"/>
      <c r="W207" s="14"/>
      <c r="X207" s="14"/>
      <c r="Y207" s="14"/>
      <c r="Z207" s="14">
        <v>13</v>
      </c>
      <c r="AA207" s="14"/>
      <c r="AB207" s="14"/>
      <c r="AC207" s="14"/>
      <c r="AD207" s="14"/>
    </row>
    <row r="208" spans="1:34" ht="34.15" customHeight="1" x14ac:dyDescent="0.25">
      <c r="A208" s="16" t="s">
        <v>195</v>
      </c>
      <c r="B208" s="17" t="s">
        <v>206</v>
      </c>
      <c r="C208" s="18" t="s">
        <v>208</v>
      </c>
      <c r="D208" s="17" t="s">
        <v>38</v>
      </c>
      <c r="E208" s="17" t="s">
        <v>196</v>
      </c>
      <c r="F208" s="19">
        <v>13</v>
      </c>
      <c r="G208" s="14"/>
      <c r="H208" s="14"/>
      <c r="I208" s="14"/>
      <c r="J208" s="14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4">
        <v>13</v>
      </c>
      <c r="V208" s="14"/>
      <c r="W208" s="14"/>
      <c r="X208" s="14"/>
      <c r="Y208" s="14"/>
      <c r="Z208" s="14">
        <v>13</v>
      </c>
      <c r="AA208" s="14"/>
      <c r="AB208" s="14"/>
      <c r="AC208" s="14"/>
      <c r="AD208" s="14"/>
    </row>
    <row r="209" spans="1:30" ht="34.15" customHeight="1" x14ac:dyDescent="0.25">
      <c r="A209" s="16" t="s">
        <v>271</v>
      </c>
      <c r="B209" s="17" t="s">
        <v>206</v>
      </c>
      <c r="C209" s="18">
        <v>830</v>
      </c>
      <c r="D209" s="17"/>
      <c r="E209" s="17"/>
      <c r="F209" s="19">
        <f>F210</f>
        <v>31</v>
      </c>
      <c r="G209" s="14"/>
      <c r="H209" s="14"/>
      <c r="I209" s="14"/>
      <c r="J209" s="14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 spans="1:30" ht="34.15" customHeight="1" x14ac:dyDescent="0.25">
      <c r="A210" s="16" t="s">
        <v>37</v>
      </c>
      <c r="B210" s="17" t="s">
        <v>206</v>
      </c>
      <c r="C210" s="18">
        <v>830</v>
      </c>
      <c r="D210" s="17" t="s">
        <v>38</v>
      </c>
      <c r="E210" s="17" t="s">
        <v>39</v>
      </c>
      <c r="F210" s="19">
        <f>F211</f>
        <v>31</v>
      </c>
      <c r="G210" s="14"/>
      <c r="H210" s="14"/>
      <c r="I210" s="14"/>
      <c r="J210" s="14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 spans="1:30" ht="34.15" customHeight="1" x14ac:dyDescent="0.25">
      <c r="A211" s="16" t="s">
        <v>195</v>
      </c>
      <c r="B211" s="17" t="s">
        <v>206</v>
      </c>
      <c r="C211" s="18">
        <v>830</v>
      </c>
      <c r="D211" s="17" t="s">
        <v>38</v>
      </c>
      <c r="E211" s="17" t="s">
        <v>196</v>
      </c>
      <c r="F211" s="19">
        <v>31</v>
      </c>
      <c r="G211" s="14"/>
      <c r="H211" s="14"/>
      <c r="I211" s="14"/>
      <c r="J211" s="14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 spans="1:30" ht="34.15" customHeight="1" x14ac:dyDescent="0.25">
      <c r="A212" s="16" t="s">
        <v>55</v>
      </c>
      <c r="B212" s="17" t="s">
        <v>206</v>
      </c>
      <c r="C212" s="18" t="s">
        <v>56</v>
      </c>
      <c r="D212" s="17"/>
      <c r="E212" s="17"/>
      <c r="F212" s="19">
        <f>F213</f>
        <v>20</v>
      </c>
      <c r="G212" s="14"/>
      <c r="H212" s="14"/>
      <c r="I212" s="14"/>
      <c r="J212" s="14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4">
        <v>20</v>
      </c>
      <c r="V212" s="14"/>
      <c r="W212" s="14"/>
      <c r="X212" s="14"/>
      <c r="Y212" s="14"/>
      <c r="Z212" s="14">
        <v>20</v>
      </c>
      <c r="AA212" s="14"/>
      <c r="AB212" s="14"/>
      <c r="AC212" s="14"/>
      <c r="AD212" s="14"/>
    </row>
    <row r="213" spans="1:30" ht="34.15" customHeight="1" x14ac:dyDescent="0.25">
      <c r="A213" s="16" t="s">
        <v>37</v>
      </c>
      <c r="B213" s="17" t="s">
        <v>206</v>
      </c>
      <c r="C213" s="18" t="s">
        <v>56</v>
      </c>
      <c r="D213" s="17" t="s">
        <v>38</v>
      </c>
      <c r="E213" s="17" t="s">
        <v>39</v>
      </c>
      <c r="F213" s="19">
        <f>F214</f>
        <v>20</v>
      </c>
      <c r="G213" s="14"/>
      <c r="H213" s="14"/>
      <c r="I213" s="14"/>
      <c r="J213" s="14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4">
        <v>20</v>
      </c>
      <c r="V213" s="14"/>
      <c r="W213" s="14"/>
      <c r="X213" s="14"/>
      <c r="Y213" s="14"/>
      <c r="Z213" s="14">
        <v>20</v>
      </c>
      <c r="AA213" s="14"/>
      <c r="AB213" s="14"/>
      <c r="AC213" s="14"/>
      <c r="AD213" s="14"/>
    </row>
    <row r="214" spans="1:30" ht="34.15" customHeight="1" x14ac:dyDescent="0.25">
      <c r="A214" s="16" t="s">
        <v>195</v>
      </c>
      <c r="B214" s="17" t="s">
        <v>206</v>
      </c>
      <c r="C214" s="18" t="s">
        <v>56</v>
      </c>
      <c r="D214" s="17" t="s">
        <v>38</v>
      </c>
      <c r="E214" s="17" t="s">
        <v>196</v>
      </c>
      <c r="F214" s="19">
        <v>20</v>
      </c>
      <c r="G214" s="14"/>
      <c r="H214" s="14"/>
      <c r="I214" s="14"/>
      <c r="J214" s="14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4">
        <v>20</v>
      </c>
      <c r="V214" s="14"/>
      <c r="W214" s="14"/>
      <c r="X214" s="14"/>
      <c r="Y214" s="14"/>
      <c r="Z214" s="14">
        <v>20</v>
      </c>
      <c r="AA214" s="14"/>
      <c r="AB214" s="14"/>
      <c r="AC214" s="14"/>
      <c r="AD214" s="14"/>
    </row>
    <row r="215" spans="1:30" ht="34.15" customHeight="1" x14ac:dyDescent="0.25">
      <c r="A215" s="20" t="s">
        <v>209</v>
      </c>
      <c r="B215" s="21" t="s">
        <v>210</v>
      </c>
      <c r="C215" s="22"/>
      <c r="D215" s="21"/>
      <c r="E215" s="21"/>
      <c r="F215" s="23">
        <f>F216</f>
        <v>100</v>
      </c>
      <c r="G215" s="14"/>
      <c r="H215" s="14"/>
      <c r="I215" s="14"/>
      <c r="J215" s="14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4">
        <v>100</v>
      </c>
      <c r="V215" s="14"/>
      <c r="W215" s="14"/>
      <c r="X215" s="14"/>
      <c r="Y215" s="14"/>
      <c r="Z215" s="14">
        <v>100</v>
      </c>
      <c r="AA215" s="14"/>
      <c r="AB215" s="14"/>
      <c r="AC215" s="14"/>
      <c r="AD215" s="14"/>
    </row>
    <row r="216" spans="1:30" ht="34.15" customHeight="1" x14ac:dyDescent="0.25">
      <c r="A216" s="16" t="s">
        <v>35</v>
      </c>
      <c r="B216" s="17" t="s">
        <v>210</v>
      </c>
      <c r="C216" s="18" t="s">
        <v>36</v>
      </c>
      <c r="D216" s="17"/>
      <c r="E216" s="17"/>
      <c r="F216" s="19">
        <f>F217</f>
        <v>100</v>
      </c>
      <c r="G216" s="14"/>
      <c r="H216" s="14"/>
      <c r="I216" s="14"/>
      <c r="J216" s="14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4">
        <v>100</v>
      </c>
      <c r="V216" s="14"/>
      <c r="W216" s="14"/>
      <c r="X216" s="14"/>
      <c r="Y216" s="14"/>
      <c r="Z216" s="14">
        <v>100</v>
      </c>
      <c r="AA216" s="14"/>
      <c r="AB216" s="14"/>
      <c r="AC216" s="14"/>
      <c r="AD216" s="14"/>
    </row>
    <row r="217" spans="1:30" ht="34.15" customHeight="1" x14ac:dyDescent="0.25">
      <c r="A217" s="16" t="s">
        <v>37</v>
      </c>
      <c r="B217" s="17" t="s">
        <v>210</v>
      </c>
      <c r="C217" s="18" t="s">
        <v>36</v>
      </c>
      <c r="D217" s="17" t="s">
        <v>38</v>
      </c>
      <c r="E217" s="17" t="s">
        <v>39</v>
      </c>
      <c r="F217" s="19">
        <f>F218</f>
        <v>100</v>
      </c>
      <c r="G217" s="14"/>
      <c r="H217" s="14"/>
      <c r="I217" s="14"/>
      <c r="J217" s="14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>
        <v>100</v>
      </c>
      <c r="V217" s="14"/>
      <c r="W217" s="14"/>
      <c r="X217" s="14"/>
      <c r="Y217" s="14"/>
      <c r="Z217" s="14">
        <v>100</v>
      </c>
      <c r="AA217" s="14"/>
      <c r="AB217" s="14"/>
      <c r="AC217" s="14"/>
      <c r="AD217" s="14"/>
    </row>
    <row r="218" spans="1:30" ht="34.15" customHeight="1" x14ac:dyDescent="0.25">
      <c r="A218" s="16" t="s">
        <v>195</v>
      </c>
      <c r="B218" s="17" t="s">
        <v>210</v>
      </c>
      <c r="C218" s="18" t="s">
        <v>36</v>
      </c>
      <c r="D218" s="17" t="s">
        <v>38</v>
      </c>
      <c r="E218" s="17" t="s">
        <v>196</v>
      </c>
      <c r="F218" s="19">
        <v>100</v>
      </c>
      <c r="G218" s="14"/>
      <c r="H218" s="14"/>
      <c r="I218" s="14"/>
      <c r="J218" s="14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4">
        <v>100</v>
      </c>
      <c r="V218" s="14"/>
      <c r="W218" s="14"/>
      <c r="X218" s="14"/>
      <c r="Y218" s="14"/>
      <c r="Z218" s="14">
        <v>100</v>
      </c>
      <c r="AA218" s="14"/>
      <c r="AB218" s="14"/>
      <c r="AC218" s="14"/>
      <c r="AD218" s="14"/>
    </row>
    <row r="219" spans="1:30" ht="34.15" customHeight="1" x14ac:dyDescent="0.25">
      <c r="A219" s="20" t="s">
        <v>211</v>
      </c>
      <c r="B219" s="21" t="s">
        <v>212</v>
      </c>
      <c r="C219" s="22"/>
      <c r="D219" s="21"/>
      <c r="E219" s="21"/>
      <c r="F219" s="23">
        <f>F220</f>
        <v>15</v>
      </c>
      <c r="G219" s="14"/>
      <c r="H219" s="14"/>
      <c r="I219" s="14"/>
      <c r="J219" s="14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4">
        <v>15</v>
      </c>
      <c r="V219" s="14"/>
      <c r="W219" s="14"/>
      <c r="X219" s="14"/>
      <c r="Y219" s="14"/>
      <c r="Z219" s="14">
        <v>15</v>
      </c>
      <c r="AA219" s="14"/>
      <c r="AB219" s="14"/>
      <c r="AC219" s="14"/>
      <c r="AD219" s="14"/>
    </row>
    <row r="220" spans="1:30" ht="34.15" customHeight="1" x14ac:dyDescent="0.25">
      <c r="A220" s="16" t="s">
        <v>35</v>
      </c>
      <c r="B220" s="17" t="s">
        <v>212</v>
      </c>
      <c r="C220" s="18" t="s">
        <v>36</v>
      </c>
      <c r="D220" s="17"/>
      <c r="E220" s="17"/>
      <c r="F220" s="19">
        <f>F221</f>
        <v>15</v>
      </c>
      <c r="G220" s="14"/>
      <c r="H220" s="14"/>
      <c r="I220" s="14"/>
      <c r="J220" s="14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4">
        <v>15</v>
      </c>
      <c r="V220" s="14"/>
      <c r="W220" s="14"/>
      <c r="X220" s="14"/>
      <c r="Y220" s="14"/>
      <c r="Z220" s="14">
        <v>15</v>
      </c>
      <c r="AA220" s="14"/>
      <c r="AB220" s="14"/>
      <c r="AC220" s="14"/>
      <c r="AD220" s="14"/>
    </row>
    <row r="221" spans="1:30" ht="34.15" customHeight="1" x14ac:dyDescent="0.25">
      <c r="A221" s="16" t="s">
        <v>213</v>
      </c>
      <c r="B221" s="17" t="s">
        <v>212</v>
      </c>
      <c r="C221" s="18" t="s">
        <v>36</v>
      </c>
      <c r="D221" s="17" t="s">
        <v>100</v>
      </c>
      <c r="E221" s="17" t="s">
        <v>39</v>
      </c>
      <c r="F221" s="19">
        <f>F222</f>
        <v>15</v>
      </c>
      <c r="G221" s="14"/>
      <c r="H221" s="14"/>
      <c r="I221" s="14"/>
      <c r="J221" s="14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4">
        <v>15</v>
      </c>
      <c r="V221" s="14"/>
      <c r="W221" s="14"/>
      <c r="X221" s="14"/>
      <c r="Y221" s="14"/>
      <c r="Z221" s="14">
        <v>15</v>
      </c>
      <c r="AA221" s="14"/>
      <c r="AB221" s="14"/>
      <c r="AC221" s="14"/>
      <c r="AD221" s="14"/>
    </row>
    <row r="222" spans="1:30" ht="34.15" customHeight="1" x14ac:dyDescent="0.25">
      <c r="A222" s="16" t="s">
        <v>214</v>
      </c>
      <c r="B222" s="17" t="s">
        <v>212</v>
      </c>
      <c r="C222" s="18" t="s">
        <v>36</v>
      </c>
      <c r="D222" s="17" t="s">
        <v>100</v>
      </c>
      <c r="E222" s="17" t="s">
        <v>98</v>
      </c>
      <c r="F222" s="19">
        <v>15</v>
      </c>
      <c r="G222" s="14"/>
      <c r="H222" s="14"/>
      <c r="I222" s="14"/>
      <c r="J222" s="14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4">
        <v>15</v>
      </c>
      <c r="V222" s="14"/>
      <c r="W222" s="14"/>
      <c r="X222" s="14"/>
      <c r="Y222" s="14"/>
      <c r="Z222" s="14">
        <v>15</v>
      </c>
      <c r="AA222" s="14"/>
      <c r="AB222" s="14"/>
      <c r="AC222" s="14"/>
      <c r="AD222" s="14"/>
    </row>
    <row r="223" spans="1:30" ht="51.4" customHeight="1" x14ac:dyDescent="0.25">
      <c r="A223" s="20" t="s">
        <v>215</v>
      </c>
      <c r="B223" s="21" t="s">
        <v>216</v>
      </c>
      <c r="C223" s="22"/>
      <c r="D223" s="21"/>
      <c r="E223" s="21"/>
      <c r="F223" s="23">
        <f>F224</f>
        <v>100</v>
      </c>
      <c r="G223" s="14"/>
      <c r="H223" s="14"/>
      <c r="I223" s="14"/>
      <c r="J223" s="14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4">
        <v>100</v>
      </c>
      <c r="V223" s="14"/>
      <c r="W223" s="14"/>
      <c r="X223" s="14"/>
      <c r="Y223" s="14"/>
      <c r="Z223" s="14">
        <v>100</v>
      </c>
      <c r="AA223" s="14"/>
      <c r="AB223" s="14"/>
      <c r="AC223" s="14"/>
      <c r="AD223" s="14"/>
    </row>
    <row r="224" spans="1:30" ht="34.15" customHeight="1" x14ac:dyDescent="0.25">
      <c r="A224" s="16" t="s">
        <v>35</v>
      </c>
      <c r="B224" s="17" t="s">
        <v>216</v>
      </c>
      <c r="C224" s="18" t="s">
        <v>36</v>
      </c>
      <c r="D224" s="17"/>
      <c r="E224" s="17"/>
      <c r="F224" s="19">
        <f>F225</f>
        <v>100</v>
      </c>
      <c r="G224" s="14"/>
      <c r="H224" s="14"/>
      <c r="I224" s="14"/>
      <c r="J224" s="14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4">
        <v>100</v>
      </c>
      <c r="V224" s="14"/>
      <c r="W224" s="14"/>
      <c r="X224" s="14"/>
      <c r="Y224" s="14"/>
      <c r="Z224" s="14">
        <v>100</v>
      </c>
      <c r="AA224" s="14"/>
      <c r="AB224" s="14"/>
      <c r="AC224" s="14"/>
      <c r="AD224" s="14"/>
    </row>
    <row r="225" spans="1:30" ht="34.15" customHeight="1" x14ac:dyDescent="0.25">
      <c r="A225" s="16" t="s">
        <v>213</v>
      </c>
      <c r="B225" s="17" t="s">
        <v>216</v>
      </c>
      <c r="C225" s="18" t="s">
        <v>36</v>
      </c>
      <c r="D225" s="17" t="s">
        <v>100</v>
      </c>
      <c r="E225" s="17" t="s">
        <v>39</v>
      </c>
      <c r="F225" s="19">
        <f>F226</f>
        <v>100</v>
      </c>
      <c r="G225" s="14"/>
      <c r="H225" s="14"/>
      <c r="I225" s="14"/>
      <c r="J225" s="14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4">
        <v>100</v>
      </c>
      <c r="V225" s="14"/>
      <c r="W225" s="14"/>
      <c r="X225" s="14"/>
      <c r="Y225" s="14"/>
      <c r="Z225" s="14">
        <v>100</v>
      </c>
      <c r="AA225" s="14"/>
      <c r="AB225" s="14"/>
      <c r="AC225" s="14"/>
      <c r="AD225" s="14"/>
    </row>
    <row r="226" spans="1:30" ht="34.15" customHeight="1" x14ac:dyDescent="0.25">
      <c r="A226" s="16" t="s">
        <v>217</v>
      </c>
      <c r="B226" s="17" t="s">
        <v>216</v>
      </c>
      <c r="C226" s="18" t="s">
        <v>36</v>
      </c>
      <c r="D226" s="17" t="s">
        <v>100</v>
      </c>
      <c r="E226" s="17" t="s">
        <v>154</v>
      </c>
      <c r="F226" s="19">
        <v>100</v>
      </c>
      <c r="G226" s="14"/>
      <c r="H226" s="14"/>
      <c r="I226" s="14"/>
      <c r="J226" s="14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4">
        <v>100</v>
      </c>
      <c r="V226" s="14"/>
      <c r="W226" s="14"/>
      <c r="X226" s="14"/>
      <c r="Y226" s="14"/>
      <c r="Z226" s="14">
        <v>100</v>
      </c>
      <c r="AA226" s="14"/>
      <c r="AB226" s="14"/>
      <c r="AC226" s="14"/>
      <c r="AD226" s="14"/>
    </row>
    <row r="227" spans="1:30" ht="34.15" customHeight="1" x14ac:dyDescent="0.25">
      <c r="A227" s="16" t="s">
        <v>273</v>
      </c>
      <c r="B227" s="21" t="s">
        <v>272</v>
      </c>
      <c r="C227" s="18"/>
      <c r="D227" s="17"/>
      <c r="E227" s="17"/>
      <c r="F227" s="19">
        <f>F228</f>
        <v>315.10000000000002</v>
      </c>
      <c r="G227" s="14"/>
      <c r="H227" s="14"/>
      <c r="I227" s="14"/>
      <c r="J227" s="14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 spans="1:30" ht="34.15" customHeight="1" x14ac:dyDescent="0.25">
      <c r="A228" s="16" t="s">
        <v>35</v>
      </c>
      <c r="B228" s="17" t="s">
        <v>219</v>
      </c>
      <c r="C228" s="18" t="s">
        <v>36</v>
      </c>
      <c r="D228" s="17"/>
      <c r="E228" s="17"/>
      <c r="F228" s="19">
        <f>F229</f>
        <v>315.10000000000002</v>
      </c>
      <c r="G228" s="14"/>
      <c r="H228" s="14"/>
      <c r="I228" s="14"/>
      <c r="J228" s="14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 spans="1:30" ht="34.15" customHeight="1" x14ac:dyDescent="0.25">
      <c r="A229" s="16" t="s">
        <v>152</v>
      </c>
      <c r="B229" s="17" t="s">
        <v>219</v>
      </c>
      <c r="C229" s="18" t="s">
        <v>36</v>
      </c>
      <c r="D229" s="17" t="s">
        <v>41</v>
      </c>
      <c r="E229" s="17" t="s">
        <v>39</v>
      </c>
      <c r="F229" s="19">
        <f>F230</f>
        <v>315.10000000000002</v>
      </c>
      <c r="G229" s="14"/>
      <c r="H229" s="14"/>
      <c r="I229" s="14"/>
      <c r="J229" s="14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 spans="1:30" ht="34.15" customHeight="1" x14ac:dyDescent="0.25">
      <c r="A230" s="16" t="s">
        <v>220</v>
      </c>
      <c r="B230" s="17" t="s">
        <v>219</v>
      </c>
      <c r="C230" s="18" t="s">
        <v>36</v>
      </c>
      <c r="D230" s="17" t="s">
        <v>41</v>
      </c>
      <c r="E230" s="17" t="s">
        <v>221</v>
      </c>
      <c r="F230" s="19">
        <v>315.10000000000002</v>
      </c>
      <c r="G230" s="14"/>
      <c r="H230" s="14"/>
      <c r="I230" s="14"/>
      <c r="J230" s="14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 spans="1:30" ht="34.15" customHeight="1" x14ac:dyDescent="0.25">
      <c r="A231" s="20" t="s">
        <v>218</v>
      </c>
      <c r="B231" s="21" t="s">
        <v>219</v>
      </c>
      <c r="C231" s="22"/>
      <c r="D231" s="21"/>
      <c r="E231" s="21"/>
      <c r="F231" s="23">
        <f>F232</f>
        <v>137</v>
      </c>
      <c r="G231" s="14"/>
      <c r="H231" s="14"/>
      <c r="I231" s="14"/>
      <c r="J231" s="14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4">
        <v>300</v>
      </c>
      <c r="V231" s="14"/>
      <c r="W231" s="14"/>
      <c r="X231" s="14"/>
      <c r="Y231" s="14"/>
      <c r="Z231" s="14">
        <v>500</v>
      </c>
      <c r="AA231" s="14"/>
      <c r="AB231" s="14"/>
      <c r="AC231" s="14"/>
      <c r="AD231" s="14"/>
    </row>
    <row r="232" spans="1:30" ht="34.15" customHeight="1" x14ac:dyDescent="0.25">
      <c r="A232" s="16" t="s">
        <v>35</v>
      </c>
      <c r="B232" s="17" t="s">
        <v>219</v>
      </c>
      <c r="C232" s="18" t="s">
        <v>36</v>
      </c>
      <c r="D232" s="17"/>
      <c r="E232" s="17"/>
      <c r="F232" s="19">
        <f>F233</f>
        <v>137</v>
      </c>
      <c r="G232" s="14"/>
      <c r="H232" s="14"/>
      <c r="I232" s="14"/>
      <c r="J232" s="14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4">
        <v>300</v>
      </c>
      <c r="V232" s="14"/>
      <c r="W232" s="14"/>
      <c r="X232" s="14"/>
      <c r="Y232" s="14"/>
      <c r="Z232" s="14">
        <v>500</v>
      </c>
      <c r="AA232" s="14"/>
      <c r="AB232" s="14"/>
      <c r="AC232" s="14"/>
      <c r="AD232" s="14"/>
    </row>
    <row r="233" spans="1:30" ht="34.15" customHeight="1" x14ac:dyDescent="0.25">
      <c r="A233" s="16" t="s">
        <v>152</v>
      </c>
      <c r="B233" s="17" t="s">
        <v>219</v>
      </c>
      <c r="C233" s="18" t="s">
        <v>36</v>
      </c>
      <c r="D233" s="17" t="s">
        <v>41</v>
      </c>
      <c r="E233" s="17" t="s">
        <v>39</v>
      </c>
      <c r="F233" s="19">
        <f>F234</f>
        <v>137</v>
      </c>
      <c r="G233" s="14"/>
      <c r="H233" s="14"/>
      <c r="I233" s="14"/>
      <c r="J233" s="14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4">
        <v>300</v>
      </c>
      <c r="V233" s="14"/>
      <c r="W233" s="14"/>
      <c r="X233" s="14"/>
      <c r="Y233" s="14"/>
      <c r="Z233" s="14">
        <v>500</v>
      </c>
      <c r="AA233" s="14"/>
      <c r="AB233" s="14"/>
      <c r="AC233" s="14"/>
      <c r="AD233" s="14"/>
    </row>
    <row r="234" spans="1:30" ht="34.15" customHeight="1" x14ac:dyDescent="0.25">
      <c r="A234" s="16" t="s">
        <v>220</v>
      </c>
      <c r="B234" s="17" t="s">
        <v>219</v>
      </c>
      <c r="C234" s="18" t="s">
        <v>36</v>
      </c>
      <c r="D234" s="17" t="s">
        <v>41</v>
      </c>
      <c r="E234" s="17" t="s">
        <v>221</v>
      </c>
      <c r="F234" s="19">
        <v>137</v>
      </c>
      <c r="G234" s="14"/>
      <c r="H234" s="14"/>
      <c r="I234" s="14"/>
      <c r="J234" s="14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4">
        <v>300</v>
      </c>
      <c r="V234" s="14"/>
      <c r="W234" s="14"/>
      <c r="X234" s="14"/>
      <c r="Y234" s="14"/>
      <c r="Z234" s="14">
        <v>500</v>
      </c>
      <c r="AA234" s="14"/>
      <c r="AB234" s="14"/>
      <c r="AC234" s="14"/>
      <c r="AD234" s="14"/>
    </row>
    <row r="235" spans="1:30" ht="34.15" customHeight="1" x14ac:dyDescent="0.25">
      <c r="A235" s="20" t="s">
        <v>222</v>
      </c>
      <c r="B235" s="21" t="s">
        <v>223</v>
      </c>
      <c r="C235" s="22"/>
      <c r="D235" s="21"/>
      <c r="E235" s="21"/>
      <c r="F235" s="23">
        <f>F236</f>
        <v>1025</v>
      </c>
      <c r="G235" s="14"/>
      <c r="H235" s="14"/>
      <c r="I235" s="14"/>
      <c r="J235" s="14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4">
        <v>925</v>
      </c>
      <c r="V235" s="14"/>
      <c r="W235" s="14"/>
      <c r="X235" s="14"/>
      <c r="Y235" s="14"/>
      <c r="Z235" s="14">
        <v>925</v>
      </c>
      <c r="AA235" s="14"/>
      <c r="AB235" s="14"/>
      <c r="AC235" s="14"/>
      <c r="AD235" s="14"/>
    </row>
    <row r="236" spans="1:30" ht="34.15" customHeight="1" x14ac:dyDescent="0.25">
      <c r="A236" s="16" t="s">
        <v>55</v>
      </c>
      <c r="B236" s="17" t="s">
        <v>223</v>
      </c>
      <c r="C236" s="18" t="s">
        <v>56</v>
      </c>
      <c r="D236" s="17"/>
      <c r="E236" s="17"/>
      <c r="F236" s="19">
        <f>F237</f>
        <v>1025</v>
      </c>
      <c r="G236" s="14"/>
      <c r="H236" s="14"/>
      <c r="I236" s="14"/>
      <c r="J236" s="14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4">
        <v>925</v>
      </c>
      <c r="V236" s="14"/>
      <c r="W236" s="14"/>
      <c r="X236" s="14"/>
      <c r="Y236" s="14"/>
      <c r="Z236" s="14">
        <v>925</v>
      </c>
      <c r="AA236" s="14"/>
      <c r="AB236" s="14"/>
      <c r="AC236" s="14"/>
      <c r="AD236" s="14"/>
    </row>
    <row r="237" spans="1:30" ht="34.15" customHeight="1" x14ac:dyDescent="0.25">
      <c r="A237" s="16" t="s">
        <v>80</v>
      </c>
      <c r="B237" s="17" t="s">
        <v>223</v>
      </c>
      <c r="C237" s="18" t="s">
        <v>56</v>
      </c>
      <c r="D237" s="17" t="s">
        <v>81</v>
      </c>
      <c r="E237" s="17" t="s">
        <v>39</v>
      </c>
      <c r="F237" s="19">
        <f>F238</f>
        <v>1025</v>
      </c>
      <c r="G237" s="14"/>
      <c r="H237" s="14"/>
      <c r="I237" s="14"/>
      <c r="J237" s="14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>
        <v>925</v>
      </c>
      <c r="V237" s="14"/>
      <c r="W237" s="14"/>
      <c r="X237" s="14"/>
      <c r="Y237" s="14"/>
      <c r="Z237" s="14">
        <v>925</v>
      </c>
      <c r="AA237" s="14"/>
      <c r="AB237" s="14"/>
      <c r="AC237" s="14"/>
      <c r="AD237" s="14"/>
    </row>
    <row r="238" spans="1:30" ht="34.15" customHeight="1" x14ac:dyDescent="0.25">
      <c r="A238" s="16" t="s">
        <v>82</v>
      </c>
      <c r="B238" s="17" t="s">
        <v>223</v>
      </c>
      <c r="C238" s="18" t="s">
        <v>56</v>
      </c>
      <c r="D238" s="17" t="s">
        <v>81</v>
      </c>
      <c r="E238" s="17" t="s">
        <v>38</v>
      </c>
      <c r="F238" s="19">
        <v>1025</v>
      </c>
      <c r="G238" s="14"/>
      <c r="H238" s="14"/>
      <c r="I238" s="14"/>
      <c r="J238" s="14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4">
        <v>925</v>
      </c>
      <c r="V238" s="14"/>
      <c r="W238" s="14"/>
      <c r="X238" s="14"/>
      <c r="Y238" s="14"/>
      <c r="Z238" s="14">
        <v>925</v>
      </c>
      <c r="AA238" s="14"/>
      <c r="AB238" s="14"/>
      <c r="AC238" s="14"/>
      <c r="AD238" s="14"/>
    </row>
    <row r="239" spans="1:30" ht="34.15" customHeight="1" x14ac:dyDescent="0.25">
      <c r="A239" s="20" t="s">
        <v>224</v>
      </c>
      <c r="B239" s="21" t="s">
        <v>225</v>
      </c>
      <c r="C239" s="22"/>
      <c r="D239" s="21"/>
      <c r="E239" s="21"/>
      <c r="F239" s="23">
        <f>F240</f>
        <v>171.3</v>
      </c>
      <c r="G239" s="14"/>
      <c r="H239" s="14"/>
      <c r="I239" s="14"/>
      <c r="J239" s="14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4">
        <v>178.2</v>
      </c>
      <c r="V239" s="14"/>
      <c r="W239" s="14"/>
      <c r="X239" s="14"/>
      <c r="Y239" s="14"/>
      <c r="Z239" s="14">
        <v>185.3</v>
      </c>
      <c r="AA239" s="14"/>
      <c r="AB239" s="14"/>
      <c r="AC239" s="14"/>
      <c r="AD239" s="14"/>
    </row>
    <row r="240" spans="1:30" ht="34.15" customHeight="1" x14ac:dyDescent="0.25">
      <c r="A240" s="16" t="s">
        <v>226</v>
      </c>
      <c r="B240" s="17" t="s">
        <v>225</v>
      </c>
      <c r="C240" s="18" t="s">
        <v>227</v>
      </c>
      <c r="D240" s="17"/>
      <c r="E240" s="17"/>
      <c r="F240" s="19">
        <f>F241</f>
        <v>171.3</v>
      </c>
      <c r="G240" s="14"/>
      <c r="H240" s="14"/>
      <c r="I240" s="14"/>
      <c r="J240" s="14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4">
        <v>178.2</v>
      </c>
      <c r="V240" s="14"/>
      <c r="W240" s="14"/>
      <c r="X240" s="14"/>
      <c r="Y240" s="14"/>
      <c r="Z240" s="14">
        <v>185.3</v>
      </c>
      <c r="AA240" s="14"/>
      <c r="AB240" s="14"/>
      <c r="AC240" s="14"/>
      <c r="AD240" s="14"/>
    </row>
    <row r="241" spans="1:30" ht="34.15" customHeight="1" x14ac:dyDescent="0.25">
      <c r="A241" s="16" t="s">
        <v>97</v>
      </c>
      <c r="B241" s="17" t="s">
        <v>225</v>
      </c>
      <c r="C241" s="18" t="s">
        <v>227</v>
      </c>
      <c r="D241" s="17" t="s">
        <v>98</v>
      </c>
      <c r="E241" s="17" t="s">
        <v>39</v>
      </c>
      <c r="F241" s="19">
        <f>F242</f>
        <v>171.3</v>
      </c>
      <c r="G241" s="14"/>
      <c r="H241" s="14"/>
      <c r="I241" s="14"/>
      <c r="J241" s="14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4">
        <v>178.2</v>
      </c>
      <c r="V241" s="14"/>
      <c r="W241" s="14"/>
      <c r="X241" s="14"/>
      <c r="Y241" s="14"/>
      <c r="Z241" s="14">
        <v>185.3</v>
      </c>
      <c r="AA241" s="14"/>
      <c r="AB241" s="14"/>
      <c r="AC241" s="14"/>
      <c r="AD241" s="14"/>
    </row>
    <row r="242" spans="1:30" ht="34.15" customHeight="1" x14ac:dyDescent="0.25">
      <c r="A242" s="16" t="s">
        <v>228</v>
      </c>
      <c r="B242" s="17" t="s">
        <v>225</v>
      </c>
      <c r="C242" s="18" t="s">
        <v>227</v>
      </c>
      <c r="D242" s="17" t="s">
        <v>98</v>
      </c>
      <c r="E242" s="17" t="s">
        <v>38</v>
      </c>
      <c r="F242" s="19">
        <v>171.3</v>
      </c>
      <c r="G242" s="14"/>
      <c r="H242" s="14"/>
      <c r="I242" s="14"/>
      <c r="J242" s="14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4">
        <v>178.2</v>
      </c>
      <c r="V242" s="14"/>
      <c r="W242" s="14"/>
      <c r="X242" s="14"/>
      <c r="Y242" s="14"/>
      <c r="Z242" s="14">
        <v>185.3</v>
      </c>
      <c r="AA242" s="14"/>
      <c r="AB242" s="14"/>
      <c r="AC242" s="14"/>
      <c r="AD242" s="14"/>
    </row>
    <row r="243" spans="1:30" ht="34.15" customHeight="1" x14ac:dyDescent="0.25">
      <c r="A243" s="20" t="s">
        <v>229</v>
      </c>
      <c r="B243" s="21" t="s">
        <v>230</v>
      </c>
      <c r="C243" s="22"/>
      <c r="D243" s="21"/>
      <c r="E243" s="21"/>
      <c r="F243" s="23">
        <f>F244</f>
        <v>267.2</v>
      </c>
      <c r="G243" s="14"/>
      <c r="H243" s="14"/>
      <c r="I243" s="14"/>
      <c r="J243" s="14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4">
        <v>271.60000000000002</v>
      </c>
      <c r="V243" s="14"/>
      <c r="W243" s="14"/>
      <c r="X243" s="14"/>
      <c r="Y243" s="14"/>
      <c r="Z243" s="14">
        <v>285.8</v>
      </c>
      <c r="AA243" s="14"/>
      <c r="AB243" s="14"/>
      <c r="AC243" s="14"/>
      <c r="AD243" s="14"/>
    </row>
    <row r="244" spans="1:30" ht="34.15" customHeight="1" x14ac:dyDescent="0.25">
      <c r="A244" s="16" t="s">
        <v>169</v>
      </c>
      <c r="B244" s="17" t="s">
        <v>230</v>
      </c>
      <c r="C244" s="18" t="s">
        <v>170</v>
      </c>
      <c r="D244" s="17"/>
      <c r="E244" s="17"/>
      <c r="F244" s="19">
        <f>F245</f>
        <v>267.2</v>
      </c>
      <c r="G244" s="14"/>
      <c r="H244" s="14"/>
      <c r="I244" s="14"/>
      <c r="J244" s="14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4">
        <v>271.60000000000002</v>
      </c>
      <c r="V244" s="14"/>
      <c r="W244" s="14"/>
      <c r="X244" s="14"/>
      <c r="Y244" s="14"/>
      <c r="Z244" s="14">
        <v>285.8</v>
      </c>
      <c r="AA244" s="14"/>
      <c r="AB244" s="14"/>
      <c r="AC244" s="14"/>
      <c r="AD244" s="14"/>
    </row>
    <row r="245" spans="1:30" ht="34.15" customHeight="1" x14ac:dyDescent="0.25">
      <c r="A245" s="16" t="s">
        <v>231</v>
      </c>
      <c r="B245" s="17" t="s">
        <v>230</v>
      </c>
      <c r="C245" s="18" t="s">
        <v>170</v>
      </c>
      <c r="D245" s="17" t="s">
        <v>112</v>
      </c>
      <c r="E245" s="17" t="s">
        <v>39</v>
      </c>
      <c r="F245" s="19">
        <f>F246</f>
        <v>267.2</v>
      </c>
      <c r="G245" s="14"/>
      <c r="H245" s="14"/>
      <c r="I245" s="14"/>
      <c r="J245" s="14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4">
        <v>271.60000000000002</v>
      </c>
      <c r="V245" s="14"/>
      <c r="W245" s="14"/>
      <c r="X245" s="14"/>
      <c r="Y245" s="14"/>
      <c r="Z245" s="14">
        <v>285.8</v>
      </c>
      <c r="AA245" s="14"/>
      <c r="AB245" s="14"/>
      <c r="AC245" s="14"/>
      <c r="AD245" s="14"/>
    </row>
    <row r="246" spans="1:30" ht="34.15" customHeight="1" x14ac:dyDescent="0.25">
      <c r="A246" s="16" t="s">
        <v>232</v>
      </c>
      <c r="B246" s="17" t="s">
        <v>230</v>
      </c>
      <c r="C246" s="18" t="s">
        <v>170</v>
      </c>
      <c r="D246" s="17" t="s">
        <v>112</v>
      </c>
      <c r="E246" s="17" t="s">
        <v>100</v>
      </c>
      <c r="F246" s="19">
        <v>267.2</v>
      </c>
      <c r="G246" s="14"/>
      <c r="H246" s="14"/>
      <c r="I246" s="14"/>
      <c r="J246" s="14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4">
        <v>271.60000000000002</v>
      </c>
      <c r="V246" s="14"/>
      <c r="W246" s="14"/>
      <c r="X246" s="14"/>
      <c r="Y246" s="14"/>
      <c r="Z246" s="14">
        <v>285.8</v>
      </c>
      <c r="AA246" s="14"/>
      <c r="AB246" s="14"/>
      <c r="AC246" s="14"/>
      <c r="AD246" s="14"/>
    </row>
    <row r="247" spans="1:30" ht="34.15" customHeight="1" x14ac:dyDescent="0.25">
      <c r="A247" s="20" t="s">
        <v>233</v>
      </c>
      <c r="B247" s="21" t="s">
        <v>234</v>
      </c>
      <c r="C247" s="22"/>
      <c r="D247" s="21"/>
      <c r="E247" s="21"/>
      <c r="F247" s="23">
        <f>F248</f>
        <v>1613</v>
      </c>
      <c r="G247" s="14"/>
      <c r="H247" s="14"/>
      <c r="I247" s="14"/>
      <c r="J247" s="14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 spans="1:30" ht="34.15" customHeight="1" x14ac:dyDescent="0.25">
      <c r="A248" s="16" t="s">
        <v>35</v>
      </c>
      <c r="B248" s="17" t="s">
        <v>234</v>
      </c>
      <c r="C248" s="18" t="s">
        <v>36</v>
      </c>
      <c r="D248" s="17"/>
      <c r="E248" s="17"/>
      <c r="F248" s="19">
        <f>F249</f>
        <v>1613</v>
      </c>
      <c r="G248" s="14"/>
      <c r="H248" s="14"/>
      <c r="I248" s="14"/>
      <c r="J248" s="14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</row>
    <row r="249" spans="1:30" ht="34.15" customHeight="1" x14ac:dyDescent="0.25">
      <c r="A249" s="16" t="s">
        <v>67</v>
      </c>
      <c r="B249" s="17" t="s">
        <v>234</v>
      </c>
      <c r="C249" s="18" t="s">
        <v>36</v>
      </c>
      <c r="D249" s="17" t="s">
        <v>68</v>
      </c>
      <c r="E249" s="17" t="s">
        <v>39</v>
      </c>
      <c r="F249" s="19">
        <f>F250</f>
        <v>1613</v>
      </c>
      <c r="G249" s="14"/>
      <c r="H249" s="14"/>
      <c r="I249" s="14"/>
      <c r="J249" s="14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</row>
    <row r="250" spans="1:30" ht="34.15" customHeight="1" x14ac:dyDescent="0.25">
      <c r="A250" s="16" t="s">
        <v>69</v>
      </c>
      <c r="B250" s="17" t="s">
        <v>234</v>
      </c>
      <c r="C250" s="18" t="s">
        <v>36</v>
      </c>
      <c r="D250" s="17" t="s">
        <v>68</v>
      </c>
      <c r="E250" s="17" t="s">
        <v>38</v>
      </c>
      <c r="F250" s="19">
        <v>1613</v>
      </c>
      <c r="G250" s="14"/>
      <c r="H250" s="14"/>
      <c r="I250" s="14"/>
      <c r="J250" s="14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</row>
    <row r="251" spans="1:30" ht="34.15" customHeight="1" x14ac:dyDescent="0.25">
      <c r="A251" s="12" t="s">
        <v>235</v>
      </c>
      <c r="B251" s="13" t="s">
        <v>236</v>
      </c>
      <c r="C251" s="11"/>
      <c r="D251" s="13"/>
      <c r="E251" s="13"/>
      <c r="F251" s="14">
        <f>F252+F258+F264+F273</f>
        <v>1500.4</v>
      </c>
      <c r="G251" s="14"/>
      <c r="H251" s="14"/>
      <c r="I251" s="14"/>
      <c r="J251" s="14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4">
        <v>305</v>
      </c>
      <c r="V251" s="14"/>
      <c r="W251" s="14"/>
      <c r="X251" s="14"/>
      <c r="Y251" s="14"/>
      <c r="Z251" s="14">
        <v>310</v>
      </c>
      <c r="AA251" s="14"/>
      <c r="AB251" s="14"/>
      <c r="AC251" s="14"/>
      <c r="AD251" s="14"/>
    </row>
    <row r="252" spans="1:30" ht="51.4" customHeight="1" x14ac:dyDescent="0.25">
      <c r="A252" s="12" t="s">
        <v>237</v>
      </c>
      <c r="B252" s="13" t="s">
        <v>238</v>
      </c>
      <c r="C252" s="11"/>
      <c r="D252" s="13"/>
      <c r="E252" s="13"/>
      <c r="F252" s="14">
        <f>F253</f>
        <v>1187.2</v>
      </c>
      <c r="G252" s="14"/>
      <c r="H252" s="14"/>
      <c r="I252" s="14"/>
      <c r="J252" s="14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</row>
    <row r="253" spans="1:30" ht="34.15" customHeight="1" x14ac:dyDescent="0.25">
      <c r="A253" s="24" t="s">
        <v>239</v>
      </c>
      <c r="B253" s="25" t="s">
        <v>240</v>
      </c>
      <c r="C253" s="26"/>
      <c r="D253" s="25"/>
      <c r="E253" s="25"/>
      <c r="F253" s="27">
        <f>F254</f>
        <v>1187.2</v>
      </c>
      <c r="G253" s="14"/>
      <c r="H253" s="14"/>
      <c r="I253" s="14"/>
      <c r="J253" s="14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</row>
    <row r="254" spans="1:30" ht="85.5" customHeight="1" x14ac:dyDescent="0.25">
      <c r="A254" s="20" t="s">
        <v>241</v>
      </c>
      <c r="B254" s="21" t="s">
        <v>242</v>
      </c>
      <c r="C254" s="22"/>
      <c r="D254" s="21"/>
      <c r="E254" s="21"/>
      <c r="F254" s="23">
        <f>F255</f>
        <v>1187.2</v>
      </c>
      <c r="G254" s="14"/>
      <c r="H254" s="14"/>
      <c r="I254" s="14"/>
      <c r="J254" s="14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 spans="1:30" ht="34.15" customHeight="1" x14ac:dyDescent="0.25">
      <c r="A255" s="16" t="s">
        <v>35</v>
      </c>
      <c r="B255" s="17" t="s">
        <v>242</v>
      </c>
      <c r="C255" s="18" t="s">
        <v>36</v>
      </c>
      <c r="D255" s="17"/>
      <c r="E255" s="17"/>
      <c r="F255" s="19">
        <f>F256</f>
        <v>1187.2</v>
      </c>
      <c r="G255" s="14"/>
      <c r="H255" s="14"/>
      <c r="I255" s="14"/>
      <c r="J255" s="14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1:30" ht="34.15" customHeight="1" x14ac:dyDescent="0.25">
      <c r="A256" s="16" t="s">
        <v>80</v>
      </c>
      <c r="B256" s="17" t="s">
        <v>242</v>
      </c>
      <c r="C256" s="18" t="s">
        <v>36</v>
      </c>
      <c r="D256" s="17" t="s">
        <v>81</v>
      </c>
      <c r="E256" s="17" t="s">
        <v>39</v>
      </c>
      <c r="F256" s="19">
        <f>F257</f>
        <v>1187.2</v>
      </c>
      <c r="G256" s="14"/>
      <c r="H256" s="14"/>
      <c r="I256" s="14"/>
      <c r="J256" s="14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</row>
    <row r="257" spans="1:30" ht="34.15" customHeight="1" x14ac:dyDescent="0.25">
      <c r="A257" s="16" t="s">
        <v>135</v>
      </c>
      <c r="B257" s="17" t="s">
        <v>242</v>
      </c>
      <c r="C257" s="18" t="s">
        <v>36</v>
      </c>
      <c r="D257" s="17" t="s">
        <v>81</v>
      </c>
      <c r="E257" s="17" t="s">
        <v>100</v>
      </c>
      <c r="F257" s="19">
        <v>1187.2</v>
      </c>
      <c r="G257" s="14"/>
      <c r="H257" s="14"/>
      <c r="I257" s="14"/>
      <c r="J257" s="14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 spans="1:30" ht="51.4" customHeight="1" x14ac:dyDescent="0.25">
      <c r="A258" s="12" t="s">
        <v>243</v>
      </c>
      <c r="B258" s="13" t="s">
        <v>244</v>
      </c>
      <c r="C258" s="11"/>
      <c r="D258" s="13"/>
      <c r="E258" s="13"/>
      <c r="F258" s="14">
        <f>F259</f>
        <v>10</v>
      </c>
      <c r="G258" s="14"/>
      <c r="H258" s="14"/>
      <c r="I258" s="14"/>
      <c r="J258" s="14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4">
        <v>10</v>
      </c>
      <c r="V258" s="14"/>
      <c r="W258" s="14"/>
      <c r="X258" s="14"/>
      <c r="Y258" s="14"/>
      <c r="Z258" s="14">
        <v>10</v>
      </c>
      <c r="AA258" s="14"/>
      <c r="AB258" s="14"/>
      <c r="AC258" s="14"/>
      <c r="AD258" s="14"/>
    </row>
    <row r="259" spans="1:30" ht="51.4" customHeight="1" x14ac:dyDescent="0.25">
      <c r="A259" s="24" t="s">
        <v>245</v>
      </c>
      <c r="B259" s="25" t="s">
        <v>246</v>
      </c>
      <c r="C259" s="26"/>
      <c r="D259" s="25"/>
      <c r="E259" s="25"/>
      <c r="F259" s="27">
        <f>F260</f>
        <v>10</v>
      </c>
      <c r="G259" s="14"/>
      <c r="H259" s="14"/>
      <c r="I259" s="14"/>
      <c r="J259" s="14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4">
        <v>10</v>
      </c>
      <c r="V259" s="14"/>
      <c r="W259" s="14"/>
      <c r="X259" s="14"/>
      <c r="Y259" s="14"/>
      <c r="Z259" s="14">
        <v>10</v>
      </c>
      <c r="AA259" s="14"/>
      <c r="AB259" s="14"/>
      <c r="AC259" s="14"/>
      <c r="AD259" s="14"/>
    </row>
    <row r="260" spans="1:30" ht="34.15" customHeight="1" x14ac:dyDescent="0.25">
      <c r="A260" s="20" t="s">
        <v>247</v>
      </c>
      <c r="B260" s="21" t="s">
        <v>248</v>
      </c>
      <c r="C260" s="22"/>
      <c r="D260" s="21"/>
      <c r="E260" s="21"/>
      <c r="F260" s="23">
        <f>F261</f>
        <v>10</v>
      </c>
      <c r="G260" s="14"/>
      <c r="H260" s="14"/>
      <c r="I260" s="14"/>
      <c r="J260" s="14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4">
        <v>10</v>
      </c>
      <c r="V260" s="14"/>
      <c r="W260" s="14"/>
      <c r="X260" s="14"/>
      <c r="Y260" s="14"/>
      <c r="Z260" s="14">
        <v>10</v>
      </c>
      <c r="AA260" s="14"/>
      <c r="AB260" s="14"/>
      <c r="AC260" s="14"/>
      <c r="AD260" s="14"/>
    </row>
    <row r="261" spans="1:30" ht="34.15" customHeight="1" x14ac:dyDescent="0.25">
      <c r="A261" s="16" t="s">
        <v>35</v>
      </c>
      <c r="B261" s="17" t="s">
        <v>248</v>
      </c>
      <c r="C261" s="18" t="s">
        <v>36</v>
      </c>
      <c r="D261" s="17"/>
      <c r="E261" s="17"/>
      <c r="F261" s="19">
        <f>F262</f>
        <v>10</v>
      </c>
      <c r="G261" s="14"/>
      <c r="H261" s="14"/>
      <c r="I261" s="14"/>
      <c r="J261" s="14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4">
        <v>10</v>
      </c>
      <c r="V261" s="14"/>
      <c r="W261" s="14"/>
      <c r="X261" s="14"/>
      <c r="Y261" s="14"/>
      <c r="Z261" s="14">
        <v>10</v>
      </c>
      <c r="AA261" s="14"/>
      <c r="AB261" s="14"/>
      <c r="AC261" s="14"/>
      <c r="AD261" s="14"/>
    </row>
    <row r="262" spans="1:30" ht="34.15" customHeight="1" x14ac:dyDescent="0.25">
      <c r="A262" s="16" t="s">
        <v>152</v>
      </c>
      <c r="B262" s="17" t="s">
        <v>248</v>
      </c>
      <c r="C262" s="18" t="s">
        <v>36</v>
      </c>
      <c r="D262" s="17" t="s">
        <v>41</v>
      </c>
      <c r="E262" s="17" t="s">
        <v>39</v>
      </c>
      <c r="F262" s="19">
        <f>F263</f>
        <v>10</v>
      </c>
      <c r="G262" s="14"/>
      <c r="H262" s="14"/>
      <c r="I262" s="14"/>
      <c r="J262" s="14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4">
        <v>10</v>
      </c>
      <c r="V262" s="14"/>
      <c r="W262" s="14"/>
      <c r="X262" s="14"/>
      <c r="Y262" s="14"/>
      <c r="Z262" s="14">
        <v>10</v>
      </c>
      <c r="AA262" s="14"/>
      <c r="AB262" s="14"/>
      <c r="AC262" s="14"/>
      <c r="AD262" s="14"/>
    </row>
    <row r="263" spans="1:30" ht="34.15" customHeight="1" x14ac:dyDescent="0.25">
      <c r="A263" s="16" t="s">
        <v>220</v>
      </c>
      <c r="B263" s="17" t="s">
        <v>248</v>
      </c>
      <c r="C263" s="18" t="s">
        <v>36</v>
      </c>
      <c r="D263" s="17" t="s">
        <v>41</v>
      </c>
      <c r="E263" s="17" t="s">
        <v>221</v>
      </c>
      <c r="F263" s="19">
        <v>10</v>
      </c>
      <c r="G263" s="14"/>
      <c r="H263" s="14"/>
      <c r="I263" s="14"/>
      <c r="J263" s="14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4">
        <v>10</v>
      </c>
      <c r="V263" s="14"/>
      <c r="W263" s="14"/>
      <c r="X263" s="14"/>
      <c r="Y263" s="14"/>
      <c r="Z263" s="14">
        <v>10</v>
      </c>
      <c r="AA263" s="14"/>
      <c r="AB263" s="14"/>
      <c r="AC263" s="14"/>
      <c r="AD263" s="14"/>
    </row>
    <row r="264" spans="1:30" ht="34.15" customHeight="1" x14ac:dyDescent="0.25">
      <c r="A264" s="12" t="s">
        <v>249</v>
      </c>
      <c r="B264" s="13" t="s">
        <v>250</v>
      </c>
      <c r="C264" s="11"/>
      <c r="D264" s="13"/>
      <c r="E264" s="13"/>
      <c r="F264" s="14">
        <f>F265</f>
        <v>280.2</v>
      </c>
      <c r="G264" s="14"/>
      <c r="H264" s="14"/>
      <c r="I264" s="14"/>
      <c r="J264" s="14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4">
        <v>295</v>
      </c>
      <c r="V264" s="14"/>
      <c r="W264" s="14"/>
      <c r="X264" s="14"/>
      <c r="Y264" s="14"/>
      <c r="Z264" s="14">
        <v>300</v>
      </c>
      <c r="AA264" s="14"/>
      <c r="AB264" s="14"/>
      <c r="AC264" s="14"/>
      <c r="AD264" s="14"/>
    </row>
    <row r="265" spans="1:30" ht="51.4" customHeight="1" x14ac:dyDescent="0.25">
      <c r="A265" s="24" t="s">
        <v>251</v>
      </c>
      <c r="B265" s="25" t="s">
        <v>252</v>
      </c>
      <c r="C265" s="26"/>
      <c r="D265" s="25"/>
      <c r="E265" s="25"/>
      <c r="F265" s="27">
        <f>F266</f>
        <v>280.2</v>
      </c>
      <c r="G265" s="14"/>
      <c r="H265" s="14"/>
      <c r="I265" s="14"/>
      <c r="J265" s="14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4">
        <v>295</v>
      </c>
      <c r="V265" s="14"/>
      <c r="W265" s="14"/>
      <c r="X265" s="14"/>
      <c r="Y265" s="14"/>
      <c r="Z265" s="14">
        <v>300</v>
      </c>
      <c r="AA265" s="14"/>
      <c r="AB265" s="14"/>
      <c r="AC265" s="14"/>
      <c r="AD265" s="14"/>
    </row>
    <row r="266" spans="1:30" ht="51.4" customHeight="1" x14ac:dyDescent="0.25">
      <c r="A266" s="20" t="s">
        <v>253</v>
      </c>
      <c r="B266" s="21" t="s">
        <v>254</v>
      </c>
      <c r="C266" s="22"/>
      <c r="D266" s="21"/>
      <c r="E266" s="21"/>
      <c r="F266" s="23">
        <f>F267+F270</f>
        <v>280.2</v>
      </c>
      <c r="G266" s="14"/>
      <c r="H266" s="14"/>
      <c r="I266" s="14"/>
      <c r="J266" s="14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4">
        <v>295</v>
      </c>
      <c r="V266" s="14"/>
      <c r="W266" s="14"/>
      <c r="X266" s="14"/>
      <c r="Y266" s="14"/>
      <c r="Z266" s="14">
        <v>300</v>
      </c>
      <c r="AA266" s="14"/>
      <c r="AB266" s="14"/>
      <c r="AC266" s="14"/>
      <c r="AD266" s="14"/>
    </row>
    <row r="267" spans="1:30" ht="34.15" customHeight="1" x14ac:dyDescent="0.25">
      <c r="A267" s="16" t="s">
        <v>50</v>
      </c>
      <c r="B267" s="17" t="s">
        <v>254</v>
      </c>
      <c r="C267" s="18" t="s">
        <v>51</v>
      </c>
      <c r="D267" s="17"/>
      <c r="E267" s="17"/>
      <c r="F267" s="19">
        <f>F268</f>
        <v>250.2</v>
      </c>
      <c r="G267" s="14"/>
      <c r="H267" s="14"/>
      <c r="I267" s="14"/>
      <c r="J267" s="14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>
        <v>255</v>
      </c>
      <c r="V267" s="14"/>
      <c r="W267" s="14"/>
      <c r="X267" s="14"/>
      <c r="Y267" s="14"/>
      <c r="Z267" s="14">
        <v>260</v>
      </c>
      <c r="AA267" s="14"/>
      <c r="AB267" s="14"/>
      <c r="AC267" s="14"/>
      <c r="AD267" s="14"/>
    </row>
    <row r="268" spans="1:30" ht="34.15" customHeight="1" x14ac:dyDescent="0.25">
      <c r="A268" s="16" t="s">
        <v>255</v>
      </c>
      <c r="B268" s="17" t="s">
        <v>254</v>
      </c>
      <c r="C268" s="18" t="s">
        <v>51</v>
      </c>
      <c r="D268" s="17" t="s">
        <v>256</v>
      </c>
      <c r="E268" s="17" t="s">
        <v>39</v>
      </c>
      <c r="F268" s="19">
        <f>F269</f>
        <v>250.2</v>
      </c>
      <c r="G268" s="14"/>
      <c r="H268" s="14"/>
      <c r="I268" s="14"/>
      <c r="J268" s="14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4">
        <v>255</v>
      </c>
      <c r="V268" s="14"/>
      <c r="W268" s="14"/>
      <c r="X268" s="14"/>
      <c r="Y268" s="14"/>
      <c r="Z268" s="14">
        <v>260</v>
      </c>
      <c r="AA268" s="14"/>
      <c r="AB268" s="14"/>
      <c r="AC268" s="14"/>
      <c r="AD268" s="14"/>
    </row>
    <row r="269" spans="1:30" ht="34.15" customHeight="1" x14ac:dyDescent="0.25">
      <c r="A269" s="16" t="s">
        <v>257</v>
      </c>
      <c r="B269" s="17" t="s">
        <v>254</v>
      </c>
      <c r="C269" s="18" t="s">
        <v>51</v>
      </c>
      <c r="D269" s="17" t="s">
        <v>256</v>
      </c>
      <c r="E269" s="17" t="s">
        <v>256</v>
      </c>
      <c r="F269" s="19">
        <v>250.2</v>
      </c>
      <c r="G269" s="14"/>
      <c r="H269" s="14"/>
      <c r="I269" s="14"/>
      <c r="J269" s="14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4">
        <v>255</v>
      </c>
      <c r="V269" s="14"/>
      <c r="W269" s="14"/>
      <c r="X269" s="14"/>
      <c r="Y269" s="14"/>
      <c r="Z269" s="14">
        <v>260</v>
      </c>
      <c r="AA269" s="14"/>
      <c r="AB269" s="14"/>
      <c r="AC269" s="14"/>
      <c r="AD269" s="14"/>
    </row>
    <row r="270" spans="1:30" ht="34.15" customHeight="1" x14ac:dyDescent="0.25">
      <c r="A270" s="20" t="s">
        <v>35</v>
      </c>
      <c r="B270" s="21" t="s">
        <v>254</v>
      </c>
      <c r="C270" s="22" t="s">
        <v>36</v>
      </c>
      <c r="D270" s="21"/>
      <c r="E270" s="21"/>
      <c r="F270" s="23">
        <f>F271</f>
        <v>30</v>
      </c>
      <c r="G270" s="14"/>
      <c r="H270" s="14"/>
      <c r="I270" s="14"/>
      <c r="J270" s="14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4">
        <v>40</v>
      </c>
      <c r="V270" s="14"/>
      <c r="W270" s="14"/>
      <c r="X270" s="14"/>
      <c r="Y270" s="14"/>
      <c r="Z270" s="14">
        <v>40</v>
      </c>
      <c r="AA270" s="14"/>
      <c r="AB270" s="14"/>
      <c r="AC270" s="14"/>
      <c r="AD270" s="14"/>
    </row>
    <row r="271" spans="1:30" ht="34.15" customHeight="1" x14ac:dyDescent="0.25">
      <c r="A271" s="16" t="s">
        <v>255</v>
      </c>
      <c r="B271" s="17" t="s">
        <v>254</v>
      </c>
      <c r="C271" s="18" t="s">
        <v>36</v>
      </c>
      <c r="D271" s="17" t="s">
        <v>256</v>
      </c>
      <c r="E271" s="17" t="s">
        <v>39</v>
      </c>
      <c r="F271" s="19">
        <f>F272</f>
        <v>30</v>
      </c>
      <c r="G271" s="14"/>
      <c r="H271" s="14"/>
      <c r="I271" s="14"/>
      <c r="J271" s="14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4">
        <v>40</v>
      </c>
      <c r="V271" s="14"/>
      <c r="W271" s="14"/>
      <c r="X271" s="14"/>
      <c r="Y271" s="14"/>
      <c r="Z271" s="14">
        <v>40</v>
      </c>
      <c r="AA271" s="14"/>
      <c r="AB271" s="14"/>
      <c r="AC271" s="14"/>
      <c r="AD271" s="14"/>
    </row>
    <row r="272" spans="1:30" ht="34.15" customHeight="1" x14ac:dyDescent="0.25">
      <c r="A272" s="16" t="s">
        <v>257</v>
      </c>
      <c r="B272" s="17" t="s">
        <v>254</v>
      </c>
      <c r="C272" s="18" t="s">
        <v>36</v>
      </c>
      <c r="D272" s="17" t="s">
        <v>256</v>
      </c>
      <c r="E272" s="17" t="s">
        <v>256</v>
      </c>
      <c r="F272" s="19">
        <v>30</v>
      </c>
      <c r="G272" s="14"/>
      <c r="H272" s="14"/>
      <c r="I272" s="14"/>
      <c r="J272" s="14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4">
        <v>40</v>
      </c>
      <c r="V272" s="14"/>
      <c r="W272" s="14"/>
      <c r="X272" s="14"/>
      <c r="Y272" s="14"/>
      <c r="Z272" s="14">
        <v>40</v>
      </c>
      <c r="AA272" s="14"/>
      <c r="AB272" s="14"/>
      <c r="AC272" s="14"/>
      <c r="AD272" s="14"/>
    </row>
    <row r="273" spans="1:30" ht="34.15" customHeight="1" x14ac:dyDescent="0.25">
      <c r="A273" s="28" t="s">
        <v>277</v>
      </c>
      <c r="B273" s="38" t="s">
        <v>274</v>
      </c>
      <c r="C273" s="33"/>
      <c r="D273" s="13"/>
      <c r="E273" s="13"/>
      <c r="F273" s="19">
        <f>F274</f>
        <v>23</v>
      </c>
      <c r="G273" s="14"/>
      <c r="H273" s="14"/>
      <c r="I273" s="14"/>
      <c r="J273" s="14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</row>
    <row r="274" spans="1:30" ht="52.5" customHeight="1" x14ac:dyDescent="0.25">
      <c r="A274" s="24" t="s">
        <v>278</v>
      </c>
      <c r="B274" s="25" t="s">
        <v>275</v>
      </c>
      <c r="C274" s="26"/>
      <c r="D274" s="25"/>
      <c r="E274" s="25"/>
      <c r="F274" s="19">
        <f>F275</f>
        <v>23</v>
      </c>
      <c r="G274" s="14"/>
      <c r="H274" s="14"/>
      <c r="I274" s="14"/>
      <c r="J274" s="14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 spans="1:30" ht="47.25" customHeight="1" x14ac:dyDescent="0.25">
      <c r="A275" s="16" t="s">
        <v>279</v>
      </c>
      <c r="B275" s="21" t="s">
        <v>276</v>
      </c>
      <c r="C275" s="22"/>
      <c r="D275" s="21"/>
      <c r="E275" s="21"/>
      <c r="F275" s="19">
        <f>F276</f>
        <v>23</v>
      </c>
      <c r="G275" s="14"/>
      <c r="H275" s="14"/>
      <c r="I275" s="14"/>
      <c r="J275" s="14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 spans="1:30" ht="34.15" customHeight="1" x14ac:dyDescent="0.25">
      <c r="A276" s="16" t="s">
        <v>35</v>
      </c>
      <c r="B276" s="17" t="s">
        <v>276</v>
      </c>
      <c r="C276" s="18" t="s">
        <v>36</v>
      </c>
      <c r="D276" s="17"/>
      <c r="E276" s="17"/>
      <c r="F276" s="19">
        <f>F277</f>
        <v>23</v>
      </c>
      <c r="G276" s="14"/>
      <c r="H276" s="14"/>
      <c r="I276" s="14"/>
      <c r="J276" s="14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 spans="1:30" ht="34.15" customHeight="1" x14ac:dyDescent="0.25">
      <c r="A277" s="16" t="s">
        <v>152</v>
      </c>
      <c r="B277" s="17" t="s">
        <v>276</v>
      </c>
      <c r="C277" s="18" t="s">
        <v>36</v>
      </c>
      <c r="D277" s="17" t="s">
        <v>41</v>
      </c>
      <c r="E277" s="17" t="s">
        <v>39</v>
      </c>
      <c r="F277" s="19">
        <f>F278</f>
        <v>23</v>
      </c>
      <c r="G277" s="14"/>
      <c r="H277" s="14"/>
      <c r="I277" s="14"/>
      <c r="J277" s="14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 spans="1:30" ht="34.15" customHeight="1" x14ac:dyDescent="0.25">
      <c r="A278" s="16" t="s">
        <v>220</v>
      </c>
      <c r="B278" s="17" t="s">
        <v>276</v>
      </c>
      <c r="C278" s="18" t="s">
        <v>36</v>
      </c>
      <c r="D278" s="17" t="s">
        <v>41</v>
      </c>
      <c r="E278" s="17" t="s">
        <v>221</v>
      </c>
      <c r="F278" s="19">
        <v>23</v>
      </c>
      <c r="G278" s="14"/>
      <c r="H278" s="14"/>
      <c r="I278" s="14"/>
      <c r="J278" s="14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 spans="1:30" ht="34.15" customHeight="1" x14ac:dyDescent="0.25">
      <c r="A279" s="12" t="s">
        <v>258</v>
      </c>
      <c r="B279" s="13" t="s">
        <v>259</v>
      </c>
      <c r="C279" s="11"/>
      <c r="D279" s="13"/>
      <c r="E279" s="13"/>
      <c r="F279" s="14">
        <f>F280</f>
        <v>325</v>
      </c>
      <c r="G279" s="14"/>
      <c r="H279" s="14"/>
      <c r="I279" s="14"/>
      <c r="J279" s="14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 spans="1:30" ht="34.15" customHeight="1" x14ac:dyDescent="0.25">
      <c r="A280" s="12" t="s">
        <v>260</v>
      </c>
      <c r="B280" s="13" t="s">
        <v>261</v>
      </c>
      <c r="C280" s="11"/>
      <c r="D280" s="13"/>
      <c r="E280" s="13"/>
      <c r="F280" s="14">
        <f>F281</f>
        <v>325</v>
      </c>
      <c r="G280" s="14"/>
      <c r="H280" s="14"/>
      <c r="I280" s="14"/>
      <c r="J280" s="14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 spans="1:30" ht="34.15" customHeight="1" x14ac:dyDescent="0.25">
      <c r="A281" s="20" t="s">
        <v>262</v>
      </c>
      <c r="B281" s="21" t="s">
        <v>263</v>
      </c>
      <c r="C281" s="22"/>
      <c r="D281" s="21"/>
      <c r="E281" s="21"/>
      <c r="F281" s="23">
        <f>F282</f>
        <v>325</v>
      </c>
      <c r="G281" s="14"/>
      <c r="H281" s="14"/>
      <c r="I281" s="14"/>
      <c r="J281" s="14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 spans="1:30" ht="34.15" customHeight="1" x14ac:dyDescent="0.25">
      <c r="A282" s="16" t="s">
        <v>35</v>
      </c>
      <c r="B282" s="17" t="s">
        <v>263</v>
      </c>
      <c r="C282" s="18" t="s">
        <v>36</v>
      </c>
      <c r="D282" s="17"/>
      <c r="E282" s="17"/>
      <c r="F282" s="19">
        <f>F283</f>
        <v>325</v>
      </c>
      <c r="G282" s="14"/>
      <c r="H282" s="14"/>
      <c r="I282" s="14"/>
      <c r="J282" s="14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 spans="1:30" ht="34.15" customHeight="1" x14ac:dyDescent="0.25">
      <c r="A283" s="16" t="s">
        <v>80</v>
      </c>
      <c r="B283" s="17" t="s">
        <v>263</v>
      </c>
      <c r="C283" s="18" t="s">
        <v>36</v>
      </c>
      <c r="D283" s="17" t="s">
        <v>81</v>
      </c>
      <c r="E283" s="17" t="s">
        <v>39</v>
      </c>
      <c r="F283" s="19">
        <f>F284</f>
        <v>325</v>
      </c>
      <c r="G283" s="14"/>
      <c r="H283" s="14"/>
      <c r="I283" s="14"/>
      <c r="J283" s="14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 spans="1:30" ht="34.15" customHeight="1" x14ac:dyDescent="0.25">
      <c r="A284" s="16" t="s">
        <v>135</v>
      </c>
      <c r="B284" s="17" t="s">
        <v>263</v>
      </c>
      <c r="C284" s="18" t="s">
        <v>36</v>
      </c>
      <c r="D284" s="17" t="s">
        <v>81</v>
      </c>
      <c r="E284" s="17" t="s">
        <v>100</v>
      </c>
      <c r="F284" s="19">
        <v>325</v>
      </c>
      <c r="G284" s="14"/>
      <c r="H284" s="14"/>
      <c r="I284" s="14"/>
      <c r="J284" s="14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 spans="1:30" ht="15" x14ac:dyDescent="0.25"/>
  </sheetData>
  <mergeCells count="31">
    <mergeCell ref="A11:Z11"/>
    <mergeCell ref="A13:A14"/>
    <mergeCell ref="F13:F14"/>
    <mergeCell ref="K13:K14"/>
    <mergeCell ref="U13:U14"/>
    <mergeCell ref="B13:B14"/>
    <mergeCell ref="Z13:Z14"/>
    <mergeCell ref="P13:P14"/>
    <mergeCell ref="X13:X14"/>
    <mergeCell ref="L13:L14"/>
    <mergeCell ref="N13:N14"/>
    <mergeCell ref="S13:S14"/>
    <mergeCell ref="T13:T14"/>
    <mergeCell ref="M13:M14"/>
    <mergeCell ref="R13:R14"/>
    <mergeCell ref="AC13:AC14"/>
    <mergeCell ref="C13:C14"/>
    <mergeCell ref="G13:G14"/>
    <mergeCell ref="AD13:AD14"/>
    <mergeCell ref="Y13:Y14"/>
    <mergeCell ref="E13:E14"/>
    <mergeCell ref="AB13:AB14"/>
    <mergeCell ref="D13:D14"/>
    <mergeCell ref="W13:W14"/>
    <mergeCell ref="I13:I14"/>
    <mergeCell ref="O13:O14"/>
    <mergeCell ref="H13:H14"/>
    <mergeCell ref="J13:J14"/>
    <mergeCell ref="Q13:Q14"/>
    <mergeCell ref="AA13:AA14"/>
    <mergeCell ref="V13:V1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2020-03-23T06:57:41Z</cp:lastPrinted>
  <dcterms:created xsi:type="dcterms:W3CDTF">2019-12-05T13:03:36Z</dcterms:created>
  <dcterms:modified xsi:type="dcterms:W3CDTF">2020-03-23T07:00:42Z</dcterms:modified>
</cp:coreProperties>
</file>